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35"/>
  </bookViews>
  <sheets>
    <sheet name="Программа Культура 2021-2023 " sheetId="11" r:id="rId1"/>
    <sheet name="Портфель проектов" sheetId="12" r:id="rId2"/>
  </sheets>
  <definedNames>
    <definedName name="_ftn1" localSheetId="0">'Программа Культура 2021-2023 '!#REF!</definedName>
    <definedName name="_ftn2" localSheetId="0">'Программа Культура 2021-2023 '!#REF!</definedName>
    <definedName name="_ftnref1" localSheetId="0">'Программа Культура 2021-2023 '!$C$10</definedName>
    <definedName name="_ftnref2" localSheetId="0">'Программа Культура 2021-2023 '!$C$11</definedName>
    <definedName name="_xlnm._FilterDatabase" localSheetId="0" hidden="1">'Программа Культура 2021-2023 '!$A$1:$J$176</definedName>
    <definedName name="_xlnm.Print_Titles" localSheetId="0">'Программа Культура 2021-2023 '!$8:$9</definedName>
    <definedName name="_xlnm.Print_Area" localSheetId="0">'Программа Культура 2021-2023 '!$A$1:$J$102</definedName>
  </definedNames>
  <calcPr calcId="152511"/>
</workbook>
</file>

<file path=xl/calcChain.xml><?xml version="1.0" encoding="utf-8"?>
<calcChain xmlns="http://schemas.openxmlformats.org/spreadsheetml/2006/main">
  <c r="H26" i="11" l="1"/>
  <c r="G26" i="11"/>
  <c r="F24" i="11"/>
  <c r="K18" i="11" s="1"/>
  <c r="K22" i="11" s="1"/>
  <c r="F27" i="11"/>
  <c r="F26" i="11"/>
  <c r="F25" i="11"/>
  <c r="K21" i="11"/>
  <c r="K20" i="11"/>
  <c r="K19" i="11"/>
  <c r="K15" i="11"/>
  <c r="F13" i="11" l="1"/>
  <c r="E31" i="11"/>
  <c r="E30" i="11"/>
  <c r="E32" i="11"/>
  <c r="G35" i="11"/>
  <c r="H35" i="11"/>
  <c r="F35" i="11"/>
  <c r="F43" i="11"/>
  <c r="G36" i="11"/>
  <c r="H36" i="11"/>
  <c r="F36" i="11"/>
  <c r="G34" i="11"/>
  <c r="H34" i="11"/>
  <c r="G33" i="11"/>
  <c r="H33" i="11"/>
  <c r="F33" i="11" l="1"/>
  <c r="F34" i="11" l="1"/>
  <c r="F12" i="11" l="1"/>
  <c r="K14" i="11" s="1"/>
  <c r="F14" i="11" l="1"/>
  <c r="G14" i="11"/>
  <c r="H14" i="11"/>
  <c r="H23" i="11"/>
  <c r="G23" i="11"/>
  <c r="F23" i="11"/>
  <c r="E35" i="11"/>
  <c r="E36" i="11"/>
  <c r="E34" i="11"/>
  <c r="E99" i="11" l="1"/>
  <c r="E98" i="11"/>
  <c r="E97" i="11"/>
  <c r="E96" i="11"/>
  <c r="E95" i="11"/>
  <c r="E94" i="11"/>
  <c r="H93" i="11"/>
  <c r="G93" i="11"/>
  <c r="F93" i="11"/>
  <c r="E93" i="11" l="1"/>
  <c r="G17" i="11"/>
  <c r="H17" i="11"/>
  <c r="F17" i="11"/>
  <c r="G16" i="11"/>
  <c r="H16" i="11"/>
  <c r="F16" i="11"/>
  <c r="G15" i="11"/>
  <c r="H15" i="11"/>
  <c r="F15" i="11"/>
  <c r="G13" i="11"/>
  <c r="H13" i="11"/>
  <c r="H109" i="11"/>
  <c r="E13" i="11" l="1"/>
  <c r="N43" i="11"/>
  <c r="O25" i="11" l="1"/>
  <c r="E28" i="11"/>
  <c r="M29" i="11"/>
  <c r="L29" i="11"/>
  <c r="O28" i="11"/>
  <c r="E27" i="11"/>
  <c r="O27" i="11"/>
  <c r="Q27" i="11" s="1"/>
  <c r="O24" i="11"/>
  <c r="O26" i="11"/>
  <c r="M1" i="11"/>
  <c r="L1" i="11"/>
  <c r="G12" i="11" l="1"/>
  <c r="L14" i="11" s="1"/>
  <c r="H12" i="11"/>
  <c r="M14" i="11" s="1"/>
  <c r="E24" i="11"/>
  <c r="O29" i="11"/>
  <c r="O33" i="11" s="1"/>
  <c r="N1" i="11"/>
  <c r="E12" i="11" l="1"/>
  <c r="F11" i="11"/>
  <c r="M4" i="11"/>
  <c r="M5" i="11" s="1"/>
  <c r="L4" i="11"/>
  <c r="L3" i="11"/>
  <c r="N3" i="11" s="1"/>
  <c r="N4" i="11" l="1"/>
  <c r="L2" i="11"/>
  <c r="N2" i="11" l="1"/>
  <c r="L5" i="11"/>
  <c r="F22" i="11"/>
  <c r="E25" i="11"/>
  <c r="G114" i="11"/>
  <c r="H114" i="11"/>
  <c r="F114" i="11"/>
  <c r="F161" i="11"/>
  <c r="F148" i="11"/>
  <c r="E152" i="11"/>
  <c r="E151" i="11"/>
  <c r="G136" i="11"/>
  <c r="H136" i="11"/>
  <c r="F136" i="11"/>
  <c r="H28" i="12"/>
  <c r="H29" i="12"/>
  <c r="H30" i="12"/>
  <c r="H31" i="12"/>
  <c r="J27" i="12"/>
  <c r="K27" i="12"/>
  <c r="L27" i="12"/>
  <c r="I27" i="12"/>
  <c r="H27" i="12" s="1"/>
  <c r="H23" i="12"/>
  <c r="H24" i="12"/>
  <c r="H25" i="12"/>
  <c r="H26" i="12"/>
  <c r="J22" i="12"/>
  <c r="K22" i="12"/>
  <c r="L22" i="12"/>
  <c r="I22" i="12"/>
  <c r="H22" i="12" s="1"/>
  <c r="H21" i="12"/>
  <c r="H20" i="12"/>
  <c r="H19" i="12"/>
  <c r="H18" i="12"/>
  <c r="J17" i="12"/>
  <c r="K17" i="12"/>
  <c r="L17" i="12"/>
  <c r="I17" i="12"/>
  <c r="I12" i="12"/>
  <c r="H13" i="12"/>
  <c r="H14" i="12"/>
  <c r="H15" i="12"/>
  <c r="H16" i="12"/>
  <c r="J12" i="12"/>
  <c r="K12" i="12"/>
  <c r="L12" i="12"/>
  <c r="H17" i="12" l="1"/>
  <c r="H12" i="12"/>
  <c r="E114" i="11"/>
  <c r="E26" i="11"/>
  <c r="E23" i="11"/>
  <c r="E14" i="11" l="1"/>
  <c r="E15" i="11"/>
  <c r="E17" i="11"/>
  <c r="E16" i="11"/>
  <c r="F73" i="11"/>
  <c r="G51" i="11"/>
  <c r="H51" i="11"/>
  <c r="F51" i="11"/>
  <c r="E55" i="11"/>
  <c r="E56" i="11"/>
  <c r="E57" i="11"/>
  <c r="E53" i="11"/>
  <c r="E54" i="11"/>
  <c r="E52" i="11"/>
  <c r="E29" i="11"/>
  <c r="E33" i="11"/>
  <c r="E37" i="11"/>
  <c r="E38" i="11"/>
  <c r="E39" i="11"/>
  <c r="G22" i="11"/>
  <c r="E65" i="11"/>
  <c r="E66" i="11"/>
  <c r="E67" i="11"/>
  <c r="E68" i="11"/>
  <c r="E69" i="11"/>
  <c r="E70" i="11"/>
  <c r="G64" i="11"/>
  <c r="H64" i="11"/>
  <c r="F64" i="11"/>
  <c r="E75" i="11"/>
  <c r="E74" i="11"/>
  <c r="E76" i="11"/>
  <c r="E78" i="11"/>
  <c r="E79" i="11"/>
  <c r="E77" i="11"/>
  <c r="G73" i="11"/>
  <c r="H73" i="11"/>
  <c r="F84" i="11"/>
  <c r="F83" i="11" s="1"/>
  <c r="E85" i="11"/>
  <c r="E86" i="11"/>
  <c r="E87" i="11"/>
  <c r="E88" i="11"/>
  <c r="E89" i="11"/>
  <c r="E90" i="11"/>
  <c r="G84" i="11"/>
  <c r="G83" i="11" s="1"/>
  <c r="H84" i="11"/>
  <c r="H83" i="11" s="1"/>
  <c r="G102" i="11"/>
  <c r="G101" i="11" s="1"/>
  <c r="F102" i="11"/>
  <c r="F101" i="11" s="1"/>
  <c r="E103" i="11"/>
  <c r="E104" i="11"/>
  <c r="E105" i="11"/>
  <c r="H102" i="11"/>
  <c r="H101" i="11" s="1"/>
  <c r="E44" i="11"/>
  <c r="E45" i="11"/>
  <c r="E46" i="11"/>
  <c r="E47" i="11"/>
  <c r="E48" i="11"/>
  <c r="H42" i="11" l="1"/>
  <c r="H41" i="11" s="1"/>
  <c r="G42" i="11"/>
  <c r="E83" i="11"/>
  <c r="F42" i="11"/>
  <c r="F41" i="11" s="1"/>
  <c r="E73" i="11"/>
  <c r="E64" i="11"/>
  <c r="E51" i="11"/>
  <c r="H11" i="11"/>
  <c r="H10" i="11" s="1"/>
  <c r="E43" i="11"/>
  <c r="E84" i="11"/>
  <c r="E101" i="11"/>
  <c r="E102" i="11"/>
  <c r="W18" i="11"/>
  <c r="F10" i="11" l="1"/>
  <c r="E42" i="11"/>
  <c r="G41" i="11"/>
  <c r="E41" i="11" s="1"/>
  <c r="G11" i="11"/>
  <c r="E11" i="11" s="1"/>
  <c r="H22" i="11"/>
  <c r="E22" i="11" s="1"/>
  <c r="Y12" i="11"/>
  <c r="G10" i="11" l="1"/>
  <c r="W13" i="11"/>
  <c r="X14" i="11" s="1"/>
  <c r="V13" i="11"/>
  <c r="E10" i="11" l="1"/>
  <c r="H173" i="11"/>
  <c r="G173" i="11"/>
  <c r="F173" i="11"/>
  <c r="H172" i="11"/>
  <c r="G172" i="11"/>
  <c r="F172" i="11"/>
  <c r="H171" i="11"/>
  <c r="G171" i="11"/>
  <c r="F171" i="11"/>
  <c r="H170" i="11"/>
  <c r="G170" i="11"/>
  <c r="F170" i="11"/>
  <c r="E167" i="11"/>
  <c r="E166" i="11"/>
  <c r="E165" i="11"/>
  <c r="E164" i="11"/>
  <c r="E163" i="11"/>
  <c r="F158" i="11"/>
  <c r="E157" i="11"/>
  <c r="E156" i="11"/>
  <c r="E155" i="11"/>
  <c r="E154" i="11"/>
  <c r="I143" i="11"/>
  <c r="E142" i="11"/>
  <c r="E141" i="11"/>
  <c r="E140" i="11"/>
  <c r="E139" i="11"/>
  <c r="E138" i="11"/>
  <c r="F135" i="11"/>
  <c r="E132" i="11"/>
  <c r="E131" i="11"/>
  <c r="E130" i="11"/>
  <c r="E129" i="11"/>
  <c r="E128" i="11"/>
  <c r="E126" i="11"/>
  <c r="G125" i="11"/>
  <c r="G124" i="11" s="1"/>
  <c r="F125" i="11"/>
  <c r="H119" i="11"/>
  <c r="G119" i="11"/>
  <c r="F119" i="11"/>
  <c r="H118" i="11"/>
  <c r="G118" i="11"/>
  <c r="F118" i="11"/>
  <c r="H117" i="11"/>
  <c r="G117" i="11"/>
  <c r="F117" i="11"/>
  <c r="H116" i="11"/>
  <c r="G116" i="11"/>
  <c r="F116" i="11"/>
  <c r="H115" i="11"/>
  <c r="G115" i="11"/>
  <c r="F115" i="11"/>
  <c r="E108" i="11"/>
  <c r="E107" i="11"/>
  <c r="E106" i="11"/>
  <c r="F124" i="11" l="1"/>
  <c r="G158" i="11"/>
  <c r="F147" i="11"/>
  <c r="F160" i="11"/>
  <c r="F113" i="11"/>
  <c r="E118" i="11"/>
  <c r="E172" i="11"/>
  <c r="H148" i="11"/>
  <c r="E116" i="11"/>
  <c r="G148" i="11"/>
  <c r="E149" i="11"/>
  <c r="G161" i="11"/>
  <c r="E170" i="11"/>
  <c r="E150" i="11"/>
  <c r="H161" i="11"/>
  <c r="H125" i="11"/>
  <c r="E125" i="11" s="1"/>
  <c r="E117" i="11"/>
  <c r="E127" i="11"/>
  <c r="E162" i="11"/>
  <c r="E171" i="11"/>
  <c r="E115" i="11"/>
  <c r="E119" i="11"/>
  <c r="E173" i="11"/>
  <c r="E153" i="11"/>
  <c r="H147" i="11" l="1"/>
  <c r="F112" i="11"/>
  <c r="H158" i="11"/>
  <c r="E161" i="11"/>
  <c r="G160" i="11"/>
  <c r="G147" i="11"/>
  <c r="E148" i="11"/>
  <c r="H113" i="11"/>
  <c r="H124" i="11"/>
  <c r="E137" i="11"/>
  <c r="G135" i="11"/>
  <c r="G113" i="11"/>
  <c r="H160" i="11"/>
  <c r="X18" i="11" l="1"/>
  <c r="X20" i="11" s="1"/>
  <c r="W12" i="11"/>
  <c r="E147" i="11"/>
  <c r="I158" i="11"/>
  <c r="G112" i="11"/>
  <c r="I109" i="11"/>
  <c r="E136" i="11"/>
  <c r="E124" i="11"/>
  <c r="H135" i="11"/>
  <c r="E160" i="11"/>
  <c r="E113" i="11"/>
  <c r="E135" i="11" l="1"/>
  <c r="H112" i="11"/>
  <c r="E112" i="11" l="1"/>
</calcChain>
</file>

<file path=xl/sharedStrings.xml><?xml version="1.0" encoding="utf-8"?>
<sst xmlns="http://schemas.openxmlformats.org/spreadsheetml/2006/main" count="512" uniqueCount="163">
  <si>
    <t>Перечень целевых показателей и программных мероприятий</t>
  </si>
  <si>
    <t xml:space="preserve">с информацией по финансовому обеспечению </t>
  </si>
  <si>
    <t>№</t>
  </si>
  <si>
    <t>Параметры</t>
  </si>
  <si>
    <t>Источник финансирования/ Наименование показателей</t>
  </si>
  <si>
    <t>Единица измерения</t>
  </si>
  <si>
    <t>Значение по годам</t>
  </si>
  <si>
    <t>Координатор/ соисполнитель</t>
  </si>
  <si>
    <t>(тыс. руб.)</t>
  </si>
  <si>
    <t>- За счёт средств, предоставленных бюджетом Сургутского района</t>
  </si>
  <si>
    <t>- За счёт средств, предоставленных бюджетом ХМАО -Югры</t>
  </si>
  <si>
    <t>- За счёт других источников финансирования</t>
  </si>
  <si>
    <t>Цель программы</t>
  </si>
  <si>
    <t>Показатель конечного результата цели программы (ПКР)</t>
  </si>
  <si>
    <t>процент</t>
  </si>
  <si>
    <t>Задача программы</t>
  </si>
  <si>
    <t>Показатель непосредственного результата по задаче программы (ПНР)</t>
  </si>
  <si>
    <t>Всего, в том числе:</t>
  </si>
  <si>
    <t>- За счёт собственных средств, бюджет города, в том числе:</t>
  </si>
  <si>
    <t>Цель подпрограммы</t>
  </si>
  <si>
    <t>ПКР цели подпрограммы</t>
  </si>
  <si>
    <t>Задача подпрограммы</t>
  </si>
  <si>
    <t>ПНР по задаче подпрограммы</t>
  </si>
  <si>
    <t>ПНР основного мероприятия</t>
  </si>
  <si>
    <t>человек</t>
  </si>
  <si>
    <t>единиц</t>
  </si>
  <si>
    <t>Создание условий для успешной социализации и самореализации молодёжи города Лянтора</t>
  </si>
  <si>
    <t>Активизация и вовлечение молодёжи в культурно-досуговые мероприятия и общественную жизнь города</t>
  </si>
  <si>
    <t>Реализация мероприятий, направленных на развитие и поддержку молодёжных инициатив</t>
  </si>
  <si>
    <t>3.1.1.1</t>
  </si>
  <si>
    <t>3.1.1.2</t>
  </si>
  <si>
    <t>Реализация мероприятий, направленных на нравственное становление молодёжи</t>
  </si>
  <si>
    <t>3.1.2.1</t>
  </si>
  <si>
    <t>Основное мероприятие: "Гражданско-патриотическое воспитание молодёжи</t>
  </si>
  <si>
    <t>3.1.2.2</t>
  </si>
  <si>
    <t>Базовое значение показателя на начало реализации муниципальной программы / Объём финансирования</t>
  </si>
  <si>
    <t>Целевое значение показателя на момент окончания действия муниципальной программы</t>
  </si>
  <si>
    <t>- бюджет города</t>
  </si>
  <si>
    <t>- источники внутреннего финансирования</t>
  </si>
  <si>
    <t>- собственные средства учреждения (предприятия)</t>
  </si>
  <si>
    <t>3.1.</t>
  </si>
  <si>
    <t>3.1.1.</t>
  </si>
  <si>
    <t>3.1.2.</t>
  </si>
  <si>
    <t>единицы</t>
  </si>
  <si>
    <t>Подпрограмма "Организация и проведение комплекса мероприятий для молодёжи города"</t>
  </si>
  <si>
    <t>Основное мероприятие: "Выявление и продвижение инициативной и талантливой молодёжи"</t>
  </si>
  <si>
    <t>Основное мероприятие: "Пропаганда здорового образа жизни"</t>
  </si>
  <si>
    <t>Основное мероприятие: "Формирование у молодёжи ценностей семейной культуры"</t>
  </si>
  <si>
    <t>МУК "ЛДК "Нефтяник"</t>
  </si>
  <si>
    <t xml:space="preserve">МУК "ЛХЭМ" </t>
  </si>
  <si>
    <t>МУ "КСК "Юбилейный"</t>
  </si>
  <si>
    <t>"Развитие сферы культуры города Лянтора</t>
  </si>
  <si>
    <t xml:space="preserve">процент </t>
  </si>
  <si>
    <t>МУ «ЦФК и С «Юность»</t>
  </si>
  <si>
    <t>МКУ "Управление культуры и спорта", МУК "ЛЦБС",
 МУК "ЛХЭМ", 
МУ "КСК "Юбилейный",
 МУК "ЛДК "Нефтяник" 
МУ «ЦФК и С «Юность»</t>
  </si>
  <si>
    <t xml:space="preserve">Количество обслуживаемых зданий, помещений, территорий в год </t>
  </si>
  <si>
    <t xml:space="preserve">Количество учреждений, в отношении которых осуществляется материально-техническое обеспечение в год </t>
  </si>
  <si>
    <t xml:space="preserve">Доля молодёжи, вовлечённой в молодёжные мероприятия, от общего числа молодёжи, проживающей на территории города в год </t>
  </si>
  <si>
    <t xml:space="preserve">Темп роста количества участников молодёжных мероприятий в год </t>
  </si>
  <si>
    <t xml:space="preserve">Доля молодёжи, вовлечённой в  мероприятия по поддержке инициативной и талантливой молодежи, от общего числа молодёжи города в год </t>
  </si>
  <si>
    <t xml:space="preserve">1. Количество мероприятий, направленных на выявление и продвижение инициативной и талантливой молодёжи в год </t>
  </si>
  <si>
    <t xml:space="preserve">2. Количество молодёжи, принявшей участие в мероприятиях для выявления и продвижения инициативной и талантливой молодёжи в год </t>
  </si>
  <si>
    <t xml:space="preserve">1. Количество проведённых мероприятий, направленных на пропаганду здорового образа жизни в год </t>
  </si>
  <si>
    <t xml:space="preserve">2. Количество молодёжи, принявшей участие в мероприятиях, направленных на пропаганду здорового образа жизни в год </t>
  </si>
  <si>
    <t xml:space="preserve">Доля молодёжи, принимающей участие в мероприятиях по укреплению нравственных ценностей в год </t>
  </si>
  <si>
    <t xml:space="preserve">1. Количество проведённых мероприятий, направленных на гражданско-патриотическое воспитание молодёжи в год </t>
  </si>
  <si>
    <t xml:space="preserve">2.Количество молодёжи, принявшей участие в мероприятиях, направленных на гражданско-патриотическое воспитание молодёжи в год </t>
  </si>
  <si>
    <t xml:space="preserve">1. Количество проведённых мероприятий, направленных на формирование у молодёжи ценностей семейной культуры в год </t>
  </si>
  <si>
    <t xml:space="preserve">2.Количество молодёжи, принявшей участие в мероприятиях, направленных на формирование у молодёжи ценностей семейной культуры в год </t>
  </si>
  <si>
    <t>Основное мероприятие: "Обеспечение условий и организация мероприятий, содействующих поддержке доступа негосударственных (немуниципальных) организаций к предоставлению услуг в сфере культуры"</t>
  </si>
  <si>
    <t>Администрация городского поселения Лянтор</t>
  </si>
  <si>
    <t>Количество переданных услуг (работ)</t>
  </si>
  <si>
    <t>Муниципальная программа "Развитие сферы культуры города Лянтора</t>
  </si>
  <si>
    <t>на 2021 – 2023 годы"</t>
  </si>
  <si>
    <t>2021 год</t>
  </si>
  <si>
    <t>2022 год</t>
  </si>
  <si>
    <t>2023 год</t>
  </si>
  <si>
    <t>Муниципальная программа "Развитие сферы культуры города Лянтора на 2021 – 2023 годы"</t>
  </si>
  <si>
    <t>МУК "ЛЦБС",
 МУК "ЛХЭМ", 
МУ "КСК "Юбилейный",
 МУК "ЛДК "Нефтяник"</t>
  </si>
  <si>
    <t xml:space="preserve">Основное мероприятие: Реализация муниципальной составляющей регионального проекта "Культурная среда" на территории города </t>
  </si>
  <si>
    <t xml:space="preserve">Основное мероприятие: Реализация муниципальной составляющей регионального проекта "Цифровая культура" на территории города </t>
  </si>
  <si>
    <t>Увеличение числа обращений к цифровым ресурсам в сфере культуры (в 5 раз к 2024 году с нарастающим итогом)</t>
  </si>
  <si>
    <t xml:space="preserve">Основное мероприятие: Реализация муниципальной составляющей регионального проекта "Творческие люди" на территории города </t>
  </si>
  <si>
    <t>Количество специалистов, прошедших повышение квалификации (10% от среднесписочной ежегодно)</t>
  </si>
  <si>
    <t>90,3 чел.</t>
  </si>
  <si>
    <t>чел.</t>
  </si>
  <si>
    <t>МУК "ЛЦБС", МУК "ЛХЭМ", МУ "КСК "Юбилейный", МУК "ЛДК "Нефтяник"</t>
  </si>
  <si>
    <t>Обеспечение прав жителей города Лянтора на участие в культурной жизни, на доступ к культурным ценностям и информации в соответствии с современными потребностями и с использованием информационных технологий, а так же предоставление качественных услуг в сфере культуры, способствующих развитию и реализации творческого, культурного, духовного потенциала населения города.</t>
  </si>
  <si>
    <t xml:space="preserve">Совершенствование инфраструктуры отрасли, сохранение и укрепление материально – технической базы учреждений культуры </t>
  </si>
  <si>
    <t>Создание условий для доступности населения города Лянтора к культурным ценностям и участию в культурной жизни, реализация творческого потенциала жителей города</t>
  </si>
  <si>
    <t>1.1.2.2.</t>
  </si>
  <si>
    <t>Увеличение количества участников клубных формирований (на 15% к 2024 году)</t>
  </si>
  <si>
    <t>МУ "КСК "Юбилейный",
 МУК "ЛДК "Нефтяник"</t>
  </si>
  <si>
    <t>Увеличение числа посещений культурно-массовых мероприятий культурно-досуговых учреждений (на 15% к 2024 году)</t>
  </si>
  <si>
    <t>Увеличение количества посещений общедоступных библиотек (на 15% к 2024 году)</t>
  </si>
  <si>
    <t>МУК "ЛЦБС</t>
  </si>
  <si>
    <t>МУК "ЛХЭМ"</t>
  </si>
  <si>
    <t>Увеличение количества посещений культурно-массовых мероприятий культурно-досуговых учреждений на платной основе(на 15% к 2024 году)</t>
  </si>
  <si>
    <t>Темп роста количества посещений учреждений культуры в год (относительно предыдущего года)</t>
  </si>
  <si>
    <t>Основное мероприятие:  "Текущий ремонт и обустройство объектов  культуры города»"</t>
  </si>
  <si>
    <t>Основное мероприятие: "Обеспечение условий для укрепления материально - технической базы"</t>
  </si>
  <si>
    <t>Приложение 1 к муниципальной программе</t>
  </si>
  <si>
    <t>Основное мероприятие: Обеспечение функционирования и развития учреждений, оказывающих муниципальные услуги(работы) в сфере культуры</t>
  </si>
  <si>
    <t>№ п/п</t>
  </si>
  <si>
    <t>Наименование проекта</t>
  </si>
  <si>
    <t>Наименование мероприятия проекта</t>
  </si>
  <si>
    <t>Номер основного мероприятия из программы</t>
  </si>
  <si>
    <t>Цели проекта</t>
  </si>
  <si>
    <t>Сроки реализации</t>
  </si>
  <si>
    <t>Источники финансирования</t>
  </si>
  <si>
    <t>Параметры финансового обеспечения, руб.</t>
  </si>
  <si>
    <t>Всего:</t>
  </si>
  <si>
    <t xml:space="preserve">Региональные портфели проектов </t>
  </si>
  <si>
    <t>2021-2023</t>
  </si>
  <si>
    <t>всего, в том числе</t>
  </si>
  <si>
    <t xml:space="preserve"> федеральный бюджет</t>
  </si>
  <si>
    <t>бюджет автономного округа</t>
  </si>
  <si>
    <t xml:space="preserve"> местный бюджет</t>
  </si>
  <si>
    <t xml:space="preserve">за счет иных источников </t>
  </si>
  <si>
    <t>Всего по мероприятиям, направленным на реализацию региональных составляющих федеральных проектов, входящих в состав нациаональных проектов (программ) Российской Федерации (региональные проекты)</t>
  </si>
  <si>
    <r>
      <t xml:space="preserve">Мероприятия, реализуемые в рамках портфелей проектов, проектов автономного округа, направленных на реализацию национальных проектов (программ) Российской Федерации
</t>
    </r>
    <r>
      <rPr>
        <sz val="10"/>
        <color theme="1"/>
        <rFont val="Times New Roman"/>
        <family val="1"/>
        <charset val="204"/>
      </rPr>
      <t>(Мероприятия (проекты (портфели проектов) города Лянтор), направленные, в том числе на реализацию региональных составляющих федеральных проектов, входящих в состав национальных проектов (программ) Российской Федерации)</t>
    </r>
  </si>
  <si>
    <t xml:space="preserve">Проект 1
"Культурная среда"
</t>
  </si>
  <si>
    <t>Реализация муниципальной составляющей регионального проекта "Культурная среда на территории города Лянтора</t>
  </si>
  <si>
    <t>Увеличение посещаемости организаций культуры (на 15% к 2024 году)</t>
  </si>
  <si>
    <t>Проект 2               "Творческие люди</t>
  </si>
  <si>
    <t xml:space="preserve"> Реализация муниципальной составляющей регионального проекта "Творческие люди" на территории города </t>
  </si>
  <si>
    <t xml:space="preserve"> Реализация муниципальной составляющей регионального проекта "Цифровая культура" на территории города </t>
  </si>
  <si>
    <t>Проект 2               "Цифровая культура"</t>
  </si>
  <si>
    <t>1.</t>
  </si>
  <si>
    <t>2.</t>
  </si>
  <si>
    <t>3.</t>
  </si>
  <si>
    <t>МУК "ЛЦБС"</t>
  </si>
  <si>
    <t>МУК "ЛЦБС</t>
  </si>
  <si>
    <t xml:space="preserve"> МУК "ЛДК "Нефтяник"</t>
  </si>
  <si>
    <t>Экстремизм</t>
  </si>
  <si>
    <t>КФО-4</t>
  </si>
  <si>
    <t>КФО-5</t>
  </si>
  <si>
    <t>ИТОГО</t>
  </si>
  <si>
    <t>Программа
экстремизм
КФО-4</t>
  </si>
  <si>
    <t>76 500,00- Молодежка Нефтяник отдает Юности</t>
  </si>
  <si>
    <t>МУК "ЛЦБС", МУК "ЛХЭМ", МУ "КСК "Юбилейный", МУК "ЛДК "Нефтяник",
МУ «ЦФК и С «Юность»</t>
  </si>
  <si>
    <t>1.1.</t>
  </si>
  <si>
    <t>Увеличение численности участников культурно-досуговых мероприятий (с нарастающим итогом)</t>
  </si>
  <si>
    <t>2.1.</t>
  </si>
  <si>
    <t>Увеличение количества посещений музея (на 15% к 2024 году)</t>
  </si>
  <si>
    <t>2.2.</t>
  </si>
  <si>
    <t>%</t>
  </si>
  <si>
    <t>Основное мероприятие: "Обеспечение соответствия объектов культуры требованиям и нормам безопасности"</t>
  </si>
  <si>
    <t xml:space="preserve">Количество учреждений культуры, соответствующих требованиям законодательства </t>
  </si>
  <si>
    <t>1.4.</t>
  </si>
  <si>
    <t>1.5.</t>
  </si>
  <si>
    <t>ПНР по задаче программы</t>
  </si>
  <si>
    <t>Исполнение муниципального задания в год</t>
  </si>
  <si>
    <t>Уровень соответствия объектов культуры требованиям безопасности в год</t>
  </si>
  <si>
    <t>Без финансирования</t>
  </si>
  <si>
    <t>-</t>
  </si>
  <si>
    <t xml:space="preserve">                                                   к постановлению</t>
  </si>
  <si>
    <t xml:space="preserve">                                                   Приложение 2</t>
  </si>
  <si>
    <t xml:space="preserve">                                                   Администрации города</t>
  </si>
  <si>
    <t xml:space="preserve">                                                   от ___________ № _______</t>
  </si>
  <si>
    <t>1.3.</t>
  </si>
  <si>
    <t>1.2.</t>
  </si>
  <si>
    <t>111512,75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</si>
</sst>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0.0"/>
    <numFmt numFmtId="166" formatCode="#,##0.00_ ;\-#,##0.00\ "/>
    <numFmt numFmtId="167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20202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2" fillId="0" borderId="0"/>
    <xf numFmtId="43" fontId="11" fillId="0" borderId="0" applyFont="0" applyFill="0" applyBorder="0" applyAlignment="0" applyProtection="0"/>
  </cellStyleXfs>
  <cellXfs count="215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/>
    <xf numFmtId="0" fontId="3" fillId="0" borderId="0" xfId="0" applyFont="1" applyFill="1" applyAlignment="1">
      <alignment vertical="top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3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165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vertical="top"/>
    </xf>
    <xf numFmtId="0" fontId="10" fillId="2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" fontId="4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1" fillId="0" borderId="0" xfId="1" applyFont="1"/>
    <xf numFmtId="0" fontId="12" fillId="0" borderId="0" xfId="1"/>
    <xf numFmtId="0" fontId="3" fillId="0" borderId="1" xfId="1" applyFont="1" applyBorder="1" applyAlignment="1">
      <alignment horizontal="center" vertical="top"/>
    </xf>
    <xf numFmtId="4" fontId="3" fillId="0" borderId="1" xfId="1" applyNumberFormat="1" applyFont="1" applyBorder="1" applyAlignment="1">
      <alignment horizontal="center" vertical="top" wrapText="1"/>
    </xf>
    <xf numFmtId="2" fontId="3" fillId="2" borderId="1" xfId="1" applyNumberFormat="1" applyFont="1" applyFill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166" fontId="15" fillId="2" borderId="1" xfId="1" applyNumberFormat="1" applyFont="1" applyFill="1" applyBorder="1" applyAlignment="1">
      <alignment horizontal="center" vertical="top" wrapText="1"/>
    </xf>
    <xf numFmtId="4" fontId="3" fillId="2" borderId="1" xfId="1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43" fontId="1" fillId="0" borderId="3" xfId="2" applyFont="1" applyFill="1" applyBorder="1" applyAlignment="1">
      <alignment horizontal="center" vertical="top" wrapText="1"/>
    </xf>
    <xf numFmtId="43" fontId="1" fillId="0" borderId="3" xfId="2" applyNumberFormat="1" applyFont="1" applyFill="1" applyBorder="1" applyAlignment="1">
      <alignment horizontal="center" vertical="top" wrapText="1"/>
    </xf>
    <xf numFmtId="43" fontId="1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wrapText="1"/>
    </xf>
    <xf numFmtId="43" fontId="1" fillId="0" borderId="1" xfId="0" applyNumberFormat="1" applyFont="1" applyFill="1" applyBorder="1" applyAlignment="1">
      <alignment horizontal="center" vertical="center" wrapText="1"/>
    </xf>
    <xf numFmtId="43" fontId="3" fillId="0" borderId="0" xfId="2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vertical="top"/>
    </xf>
    <xf numFmtId="167" fontId="3" fillId="0" borderId="1" xfId="0" applyNumberFormat="1" applyFont="1" applyFill="1" applyBorder="1"/>
    <xf numFmtId="167" fontId="3" fillId="3" borderId="1" xfId="0" applyNumberFormat="1" applyFont="1" applyFill="1" applyBorder="1"/>
    <xf numFmtId="4" fontId="3" fillId="3" borderId="1" xfId="0" applyNumberFormat="1" applyFont="1" applyFill="1" applyBorder="1"/>
    <xf numFmtId="0" fontId="16" fillId="0" borderId="0" xfId="0" applyFont="1" applyFill="1"/>
    <xf numFmtId="0" fontId="17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43" fontId="1" fillId="0" borderId="7" xfId="2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43" fontId="1" fillId="0" borderId="1" xfId="2" applyFont="1" applyFill="1" applyBorder="1" applyAlignment="1">
      <alignment horizontal="center" vertical="top" wrapText="1"/>
    </xf>
    <xf numFmtId="2" fontId="3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3" fontId="1" fillId="0" borderId="0" xfId="2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" fontId="1" fillId="2" borderId="1" xfId="0" applyNumberFormat="1" applyFont="1" applyFill="1" applyBorder="1" applyAlignment="1">
      <alignment horizontal="center" vertical="top"/>
    </xf>
    <xf numFmtId="0" fontId="14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2" fillId="0" borderId="1" xfId="1" applyBorder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4" fontId="3" fillId="0" borderId="1" xfId="0" applyNumberFormat="1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center" vertical="top"/>
    </xf>
    <xf numFmtId="1" fontId="7" fillId="0" borderId="6" xfId="0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/>
    </xf>
    <xf numFmtId="1" fontId="1" fillId="0" borderId="5" xfId="0" applyNumberFormat="1" applyFont="1" applyFill="1" applyBorder="1" applyAlignment="1">
      <alignment horizontal="center" vertical="top"/>
    </xf>
    <xf numFmtId="1" fontId="1" fillId="0" borderId="6" xfId="0" applyNumberFormat="1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3" fillId="0" borderId="7" xfId="1" applyFont="1" applyBorder="1" applyAlignment="1">
      <alignment horizontal="center" vertical="top" wrapText="1"/>
    </xf>
    <xf numFmtId="0" fontId="13" fillId="0" borderId="0" xfId="1" applyFont="1" applyAlignment="1">
      <alignment horizontal="left"/>
    </xf>
    <xf numFmtId="0" fontId="11" fillId="0" borderId="0" xfId="1" applyFont="1" applyAlignment="1"/>
    <xf numFmtId="0" fontId="0" fillId="0" borderId="0" xfId="0" applyAlignment="1"/>
    <xf numFmtId="0" fontId="14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3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FF7F57"/>
      <color rgb="FFFFFF66"/>
      <color rgb="FF0000FF"/>
      <color rgb="FFE9F0DC"/>
      <color rgb="FFFFFF99"/>
      <color rgb="FFFFB39B"/>
      <color rgb="FFFFCDBD"/>
      <color rgb="FF82C4C2"/>
      <color rgb="FFFF9F81"/>
      <color rgb="FFEDF2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76"/>
  <sheetViews>
    <sheetView tabSelected="1" view="pageBreakPreview" zoomScaleSheetLayoutView="100" workbookViewId="0">
      <selection activeCell="L183" sqref="L183"/>
    </sheetView>
  </sheetViews>
  <sheetFormatPr defaultColWidth="9.140625" defaultRowHeight="15" x14ac:dyDescent="0.25"/>
  <cols>
    <col min="1" max="1" width="7" style="30" customWidth="1"/>
    <col min="2" max="2" width="21.5703125" style="4" customWidth="1"/>
    <col min="3" max="3" width="29.85546875" style="9" customWidth="1"/>
    <col min="4" max="4" width="13.7109375" style="4" customWidth="1"/>
    <col min="5" max="5" width="14.42578125" style="4" customWidth="1"/>
    <col min="6" max="6" width="11" style="22" customWidth="1"/>
    <col min="7" max="7" width="10.85546875" style="4" customWidth="1"/>
    <col min="8" max="8" width="15" style="4" customWidth="1"/>
    <col min="9" max="9" width="10.5703125" style="4" customWidth="1"/>
    <col min="10" max="10" width="14.140625" style="7" customWidth="1"/>
    <col min="11" max="11" width="22.85546875" style="9" customWidth="1"/>
    <col min="12" max="12" width="20.140625" style="4" customWidth="1"/>
    <col min="13" max="13" width="15.28515625" style="4" customWidth="1"/>
    <col min="14" max="14" width="14.85546875" style="4" customWidth="1"/>
    <col min="15" max="15" width="12.28515625" style="4" customWidth="1"/>
    <col min="16" max="16" width="8.85546875" style="4" customWidth="1"/>
    <col min="17" max="17" width="10.7109375" style="4" customWidth="1"/>
    <col min="18" max="18" width="9.140625" style="4"/>
    <col min="19" max="19" width="11.140625" style="4" customWidth="1"/>
    <col min="20" max="20" width="13.5703125" style="4" customWidth="1"/>
    <col min="21" max="21" width="32.7109375" style="4" customWidth="1"/>
    <col min="22" max="22" width="9.7109375" style="4" bestFit="1" customWidth="1"/>
    <col min="23" max="23" width="15" style="4" customWidth="1"/>
    <col min="24" max="24" width="15.42578125" style="4" customWidth="1"/>
    <col min="25" max="16384" width="9.140625" style="4"/>
  </cols>
  <sheetData>
    <row r="1" spans="1:25" ht="18" customHeight="1" x14ac:dyDescent="0.25">
      <c r="H1" s="203" t="s">
        <v>101</v>
      </c>
      <c r="I1" s="203"/>
      <c r="J1" s="203"/>
      <c r="K1" s="117" t="s">
        <v>132</v>
      </c>
      <c r="L1" s="121">
        <f>16+51.127+2+1+15.94+8.075+53.74+6</f>
        <v>153.88200000000001</v>
      </c>
      <c r="M1" s="121">
        <f>9.784+33.3</f>
        <v>43.083999999999996</v>
      </c>
      <c r="N1" s="122">
        <f>L1+M1</f>
        <v>196.96600000000001</v>
      </c>
    </row>
    <row r="2" spans="1:25" ht="18" customHeight="1" x14ac:dyDescent="0.25">
      <c r="H2" s="203" t="s">
        <v>51</v>
      </c>
      <c r="I2" s="203"/>
      <c r="J2" s="203"/>
      <c r="K2" s="117" t="s">
        <v>96</v>
      </c>
      <c r="L2" s="122">
        <f>12+10+18+23.94</f>
        <v>63.94</v>
      </c>
      <c r="M2" s="20">
        <v>8.7840000000000007</v>
      </c>
      <c r="N2" s="122">
        <f>L2+M2</f>
        <v>72.724000000000004</v>
      </c>
    </row>
    <row r="3" spans="1:25" ht="15" customHeight="1" x14ac:dyDescent="0.25">
      <c r="H3" s="203" t="s">
        <v>73</v>
      </c>
      <c r="I3" s="203"/>
      <c r="J3" s="203"/>
      <c r="K3" s="118" t="s">
        <v>50</v>
      </c>
      <c r="L3" s="122">
        <f>44.65+20+18.5</f>
        <v>83.15</v>
      </c>
      <c r="M3" s="20">
        <v>17.568000000000001</v>
      </c>
      <c r="N3" s="122">
        <f>L3+M3</f>
        <v>100.718</v>
      </c>
    </row>
    <row r="4" spans="1:25" ht="18" customHeight="1" x14ac:dyDescent="0.25">
      <c r="A4" s="204" t="s">
        <v>0</v>
      </c>
      <c r="B4" s="204"/>
      <c r="C4" s="204"/>
      <c r="D4" s="204"/>
      <c r="E4" s="204"/>
      <c r="F4" s="204"/>
      <c r="G4" s="204"/>
      <c r="H4" s="204"/>
      <c r="I4" s="204"/>
      <c r="J4" s="204"/>
      <c r="K4" s="118" t="s">
        <v>48</v>
      </c>
      <c r="L4" s="123">
        <f>18+1.36+46.625+5.24+22.34+10+1</f>
        <v>104.565</v>
      </c>
      <c r="M4" s="124">
        <f>46+82.48+21.96+50</f>
        <v>200.44000000000003</v>
      </c>
      <c r="N4" s="122">
        <f>L4+M4</f>
        <v>305.005</v>
      </c>
    </row>
    <row r="5" spans="1:25" ht="18" customHeight="1" x14ac:dyDescent="0.25">
      <c r="A5" s="204" t="s">
        <v>1</v>
      </c>
      <c r="B5" s="204"/>
      <c r="C5" s="204"/>
      <c r="D5" s="204"/>
      <c r="E5" s="204"/>
      <c r="F5" s="204"/>
      <c r="G5" s="204"/>
      <c r="H5" s="204"/>
      <c r="I5" s="204"/>
      <c r="J5" s="204"/>
      <c r="K5" s="20" t="s">
        <v>137</v>
      </c>
      <c r="L5" s="122">
        <f>SUM(L1:L4)</f>
        <v>405.53699999999998</v>
      </c>
      <c r="M5" s="43">
        <f>SUM(M1:M4)</f>
        <v>269.87600000000003</v>
      </c>
      <c r="N5" s="20"/>
    </row>
    <row r="6" spans="1:25" ht="18" customHeight="1" x14ac:dyDescent="0.25">
      <c r="A6" s="204" t="s">
        <v>72</v>
      </c>
      <c r="B6" s="204"/>
      <c r="C6" s="204"/>
      <c r="D6" s="204"/>
      <c r="E6" s="204"/>
      <c r="F6" s="204"/>
      <c r="G6" s="204"/>
      <c r="H6" s="204"/>
      <c r="I6" s="204"/>
      <c r="J6" s="204"/>
      <c r="K6" s="125" t="s">
        <v>134</v>
      </c>
      <c r="L6" s="120" t="s">
        <v>135</v>
      </c>
      <c r="M6" s="120" t="s">
        <v>136</v>
      </c>
    </row>
    <row r="7" spans="1:25" ht="18.75" customHeight="1" x14ac:dyDescent="0.25">
      <c r="A7" s="205" t="s">
        <v>73</v>
      </c>
      <c r="B7" s="205"/>
      <c r="C7" s="205"/>
      <c r="D7" s="205"/>
      <c r="E7" s="205"/>
      <c r="F7" s="205"/>
      <c r="G7" s="205"/>
      <c r="H7" s="205"/>
      <c r="I7" s="205"/>
      <c r="J7" s="205"/>
    </row>
    <row r="8" spans="1:25" s="9" customFormat="1" ht="49.5" customHeight="1" x14ac:dyDescent="0.25">
      <c r="A8" s="173" t="s">
        <v>2</v>
      </c>
      <c r="B8" s="173" t="s">
        <v>3</v>
      </c>
      <c r="C8" s="173" t="s">
        <v>4</v>
      </c>
      <c r="D8" s="173" t="s">
        <v>5</v>
      </c>
      <c r="E8" s="173" t="s">
        <v>35</v>
      </c>
      <c r="F8" s="182" t="s">
        <v>6</v>
      </c>
      <c r="G8" s="182"/>
      <c r="H8" s="182"/>
      <c r="I8" s="173" t="s">
        <v>36</v>
      </c>
      <c r="J8" s="173" t="s">
        <v>7</v>
      </c>
      <c r="K8" s="173"/>
      <c r="L8" s="178"/>
      <c r="M8" s="173"/>
      <c r="N8" s="182"/>
      <c r="O8" s="182"/>
      <c r="P8" s="182"/>
      <c r="Q8" s="174"/>
      <c r="R8" s="173"/>
      <c r="S8" s="173"/>
      <c r="T8" s="173"/>
      <c r="U8" s="35"/>
    </row>
    <row r="9" spans="1:25" s="9" customFormat="1" ht="78" customHeight="1" x14ac:dyDescent="0.25">
      <c r="A9" s="173"/>
      <c r="B9" s="173"/>
      <c r="C9" s="173"/>
      <c r="D9" s="173"/>
      <c r="E9" s="173"/>
      <c r="F9" s="21" t="s">
        <v>74</v>
      </c>
      <c r="G9" s="34" t="s">
        <v>75</v>
      </c>
      <c r="H9" s="34" t="s">
        <v>76</v>
      </c>
      <c r="I9" s="173"/>
      <c r="J9" s="173"/>
      <c r="K9" s="173"/>
      <c r="L9" s="179"/>
      <c r="M9" s="173"/>
      <c r="N9" s="21"/>
      <c r="O9" s="34"/>
      <c r="P9" s="34"/>
      <c r="Q9" s="174"/>
      <c r="R9" s="34"/>
      <c r="S9" s="34"/>
      <c r="T9" s="34"/>
      <c r="U9" s="35"/>
    </row>
    <row r="10" spans="1:25" ht="26.25" customHeight="1" x14ac:dyDescent="0.25">
      <c r="A10" s="170"/>
      <c r="B10" s="173" t="s">
        <v>77</v>
      </c>
      <c r="C10" s="45" t="s">
        <v>17</v>
      </c>
      <c r="D10" s="34" t="s">
        <v>8</v>
      </c>
      <c r="E10" s="14">
        <f>F10+G10+H10</f>
        <v>391951.44704</v>
      </c>
      <c r="F10" s="16">
        <f>F11+F15+F16+F17</f>
        <v>132311.66073999999</v>
      </c>
      <c r="G10" s="16">
        <f t="shared" ref="G10:H10" si="0">G11+G15+G16+G17</f>
        <v>129819.89315</v>
      </c>
      <c r="H10" s="16">
        <f t="shared" si="0"/>
        <v>129819.89315</v>
      </c>
      <c r="I10" s="10"/>
      <c r="J10" s="182" t="s">
        <v>54</v>
      </c>
      <c r="K10" s="45"/>
      <c r="L10" s="114"/>
      <c r="M10" s="114"/>
      <c r="N10" s="16"/>
      <c r="O10" s="14"/>
      <c r="P10" s="14"/>
      <c r="Q10" s="17"/>
      <c r="R10" s="43"/>
      <c r="S10" s="43"/>
      <c r="T10" s="43"/>
      <c r="U10" s="20"/>
    </row>
    <row r="11" spans="1:25" ht="27" customHeight="1" x14ac:dyDescent="0.25">
      <c r="A11" s="170"/>
      <c r="B11" s="173"/>
      <c r="C11" s="45" t="s">
        <v>18</v>
      </c>
      <c r="D11" s="34" t="s">
        <v>8</v>
      </c>
      <c r="E11" s="14">
        <f>F11+G11+H11</f>
        <v>391551.44704</v>
      </c>
      <c r="F11" s="16">
        <f>F12+F13+F14</f>
        <v>131911.66073999999</v>
      </c>
      <c r="G11" s="16">
        <f t="shared" ref="G11:H11" si="1">G12+G13+G14</f>
        <v>129819.89315</v>
      </c>
      <c r="H11" s="16">
        <f t="shared" si="1"/>
        <v>129819.89315</v>
      </c>
      <c r="I11" s="10"/>
      <c r="J11" s="182"/>
      <c r="K11" s="45"/>
      <c r="L11" s="34"/>
      <c r="M11" s="14"/>
      <c r="N11" s="16"/>
      <c r="O11" s="14"/>
      <c r="P11" s="14"/>
      <c r="Q11" s="17"/>
      <c r="R11" s="43"/>
      <c r="S11" s="43"/>
      <c r="T11" s="43"/>
      <c r="U11" s="20"/>
    </row>
    <row r="12" spans="1:25" ht="27" customHeight="1" x14ac:dyDescent="0.25">
      <c r="A12" s="170"/>
      <c r="B12" s="173"/>
      <c r="C12" s="46" t="s">
        <v>37</v>
      </c>
      <c r="D12" s="34" t="s">
        <v>8</v>
      </c>
      <c r="E12" s="14">
        <f>F12+G12+H12</f>
        <v>332086.94521000003</v>
      </c>
      <c r="F12" s="16">
        <f>F24+F25+F26+F27+F28+F43+F52+F65+F74+F85</f>
        <v>111512.74520999998</v>
      </c>
      <c r="G12" s="16">
        <f>G24+G25+G26+G27+G28+G43+G52+G65+G74+G85</f>
        <v>110287.1</v>
      </c>
      <c r="H12" s="16">
        <f>H24+H25+H26+H27+H28+H43+H52+H65+H74+H85</f>
        <v>110287.1</v>
      </c>
      <c r="I12" s="2"/>
      <c r="J12" s="182"/>
      <c r="K12" s="46" t="s">
        <v>162</v>
      </c>
      <c r="L12" s="34">
        <v>110287.1</v>
      </c>
      <c r="M12" s="165">
        <v>110287.1</v>
      </c>
      <c r="N12" s="16"/>
      <c r="O12" s="14"/>
      <c r="P12" s="14"/>
      <c r="Q12" s="18"/>
      <c r="R12" s="43"/>
      <c r="S12" s="43"/>
      <c r="T12" s="43"/>
      <c r="U12" s="20"/>
      <c r="V12" s="4">
        <v>117044.3</v>
      </c>
      <c r="W12" s="37">
        <f>H12-V12</f>
        <v>-6757.1999999999971</v>
      </c>
      <c r="X12" s="4">
        <v>27473634.34</v>
      </c>
      <c r="Y12" s="4">
        <f>X12/1000</f>
        <v>27473.634340000001</v>
      </c>
    </row>
    <row r="13" spans="1:25" ht="27" customHeight="1" x14ac:dyDescent="0.25">
      <c r="A13" s="170"/>
      <c r="B13" s="173"/>
      <c r="C13" s="46" t="s">
        <v>38</v>
      </c>
      <c r="D13" s="34" t="s">
        <v>8</v>
      </c>
      <c r="E13" s="14">
        <f>F13+G13+H13</f>
        <v>866.12238000000002</v>
      </c>
      <c r="F13" s="16">
        <f>F29+F30+F31+F32+F44+F53+F66+F75+F86</f>
        <v>866.12238000000002</v>
      </c>
      <c r="G13" s="16">
        <f>G29+G44+G53+G66+G75+G86</f>
        <v>0</v>
      </c>
      <c r="H13" s="16">
        <f>H29+H44+H53+H66+H75+H86</f>
        <v>0</v>
      </c>
      <c r="I13" s="2"/>
      <c r="J13" s="182"/>
      <c r="K13" s="46"/>
      <c r="L13" s="34"/>
      <c r="M13" s="14"/>
      <c r="N13" s="16"/>
      <c r="O13" s="14"/>
      <c r="P13" s="14"/>
      <c r="Q13" s="18"/>
      <c r="R13" s="43"/>
      <c r="S13" s="43"/>
      <c r="T13" s="43"/>
      <c r="U13" s="20"/>
      <c r="V13" s="37" t="e">
        <f>#REF!+#REF!+#REF!+#REF!+#REF!+G127+G150</f>
        <v>#REF!</v>
      </c>
      <c r="W13" s="37" t="e">
        <f>#REF!+#REF!+#REF!+#REF!+#REF!+H127+H150</f>
        <v>#REF!</v>
      </c>
      <c r="X13" s="4">
        <v>27473.63</v>
      </c>
    </row>
    <row r="14" spans="1:25" ht="46.5" customHeight="1" x14ac:dyDescent="0.25">
      <c r="A14" s="170"/>
      <c r="B14" s="173"/>
      <c r="C14" s="46" t="s">
        <v>39</v>
      </c>
      <c r="D14" s="34" t="s">
        <v>8</v>
      </c>
      <c r="E14" s="14">
        <f t="shared" ref="E14:E17" si="2">F14+G14+H14</f>
        <v>58598.379450000008</v>
      </c>
      <c r="F14" s="16">
        <f>F33+F45+F54+F67+F76+F87+F96+F34+F35+F36</f>
        <v>19532.793150000001</v>
      </c>
      <c r="G14" s="16">
        <f t="shared" ref="G14:H14" si="3">G33+G45+G54+G67+G76+G87+G96+G34+G35+G36</f>
        <v>19532.793150000001</v>
      </c>
      <c r="H14" s="16">
        <f t="shared" si="3"/>
        <v>19532.793150000001</v>
      </c>
      <c r="I14" s="2"/>
      <c r="J14" s="182"/>
      <c r="K14" s="166">
        <f>F12-K12</f>
        <v>-4.7900000208755955E-3</v>
      </c>
      <c r="L14" s="14">
        <f>G12-L12</f>
        <v>0</v>
      </c>
      <c r="M14" s="14">
        <f>H12-M12</f>
        <v>0</v>
      </c>
      <c r="N14" s="16"/>
      <c r="O14" s="14"/>
      <c r="P14" s="14"/>
      <c r="Q14" s="18"/>
      <c r="R14" s="43"/>
      <c r="S14" s="43"/>
      <c r="T14" s="43"/>
      <c r="U14" s="20"/>
      <c r="X14" s="37" t="e">
        <f>X13-W13</f>
        <v>#REF!</v>
      </c>
    </row>
    <row r="15" spans="1:25" ht="27" customHeight="1" x14ac:dyDescent="0.25">
      <c r="A15" s="170"/>
      <c r="B15" s="173"/>
      <c r="C15" s="46" t="s">
        <v>9</v>
      </c>
      <c r="D15" s="34" t="s">
        <v>8</v>
      </c>
      <c r="E15" s="14">
        <f t="shared" si="2"/>
        <v>400</v>
      </c>
      <c r="F15" s="16">
        <f>F37+F46+F55+F68+F77+F88</f>
        <v>400</v>
      </c>
      <c r="G15" s="16">
        <f t="shared" ref="G15:H15" si="4">G37+G46+G55+G68+G77+G88</f>
        <v>0</v>
      </c>
      <c r="H15" s="16">
        <f t="shared" si="4"/>
        <v>0</v>
      </c>
      <c r="I15" s="2"/>
      <c r="J15" s="182"/>
      <c r="K15" s="166">
        <f>76.94/108968*100</f>
        <v>7.0607884883635563E-2</v>
      </c>
      <c r="L15" s="34"/>
      <c r="M15" s="14"/>
      <c r="N15" s="16"/>
      <c r="O15" s="14"/>
      <c r="P15" s="14"/>
      <c r="Q15" s="18"/>
      <c r="R15" s="43"/>
      <c r="S15" s="43"/>
      <c r="T15" s="43"/>
      <c r="U15" s="20"/>
    </row>
    <row r="16" spans="1:25" ht="27" hidden="1" customHeight="1" x14ac:dyDescent="0.25">
      <c r="A16" s="170"/>
      <c r="B16" s="173"/>
      <c r="C16" s="46" t="s">
        <v>10</v>
      </c>
      <c r="D16" s="34" t="s">
        <v>8</v>
      </c>
      <c r="E16" s="14">
        <f t="shared" si="2"/>
        <v>0</v>
      </c>
      <c r="F16" s="16">
        <f>F38+F47+F56+F69+F78+F89</f>
        <v>0</v>
      </c>
      <c r="G16" s="16">
        <f t="shared" ref="G16:H16" si="5">G38+G47+G56+G69+G78+G89</f>
        <v>0</v>
      </c>
      <c r="H16" s="16">
        <f t="shared" si="5"/>
        <v>0</v>
      </c>
      <c r="I16" s="2"/>
      <c r="J16" s="182"/>
      <c r="K16" s="46"/>
      <c r="L16" s="34"/>
      <c r="M16" s="14"/>
      <c r="N16" s="16"/>
      <c r="O16" s="14"/>
      <c r="P16" s="14"/>
      <c r="Q16" s="18"/>
      <c r="R16" s="43"/>
      <c r="S16" s="43"/>
      <c r="T16" s="43"/>
      <c r="U16" s="20"/>
    </row>
    <row r="17" spans="1:24" ht="38.25" hidden="1" customHeight="1" x14ac:dyDescent="0.25">
      <c r="A17" s="170"/>
      <c r="B17" s="173"/>
      <c r="C17" s="46" t="s">
        <v>11</v>
      </c>
      <c r="D17" s="34" t="s">
        <v>8</v>
      </c>
      <c r="E17" s="14">
        <f t="shared" si="2"/>
        <v>0</v>
      </c>
      <c r="F17" s="16">
        <f>F39+F48+F57+F70+F79+F90</f>
        <v>0</v>
      </c>
      <c r="G17" s="16">
        <f t="shared" ref="G17:H17" si="6">G39+G48+G57+G70+G79+G90</f>
        <v>0</v>
      </c>
      <c r="H17" s="16">
        <f t="shared" si="6"/>
        <v>0</v>
      </c>
      <c r="I17" s="10"/>
      <c r="J17" s="182"/>
      <c r="K17" s="46"/>
      <c r="L17" s="34"/>
      <c r="M17" s="14"/>
      <c r="N17" s="16"/>
      <c r="O17" s="14"/>
      <c r="P17" s="14"/>
      <c r="Q17" s="17"/>
      <c r="R17" s="43"/>
      <c r="S17" s="43"/>
      <c r="T17" s="43"/>
      <c r="U17" s="20"/>
    </row>
    <row r="18" spans="1:24" ht="58.5" customHeight="1" x14ac:dyDescent="0.25">
      <c r="A18" s="31"/>
      <c r="B18" s="32" t="s">
        <v>12</v>
      </c>
      <c r="C18" s="173" t="s">
        <v>87</v>
      </c>
      <c r="D18" s="173"/>
      <c r="E18" s="173"/>
      <c r="F18" s="173"/>
      <c r="G18" s="173"/>
      <c r="H18" s="173"/>
      <c r="I18" s="173"/>
      <c r="J18" s="48"/>
      <c r="K18" s="174">
        <f>F24*0.07/100</f>
        <v>13.303506188000004</v>
      </c>
      <c r="L18" s="175"/>
      <c r="M18" s="175"/>
      <c r="N18" s="175"/>
      <c r="O18" s="175"/>
      <c r="P18" s="175"/>
      <c r="Q18" s="175"/>
      <c r="R18" s="43"/>
      <c r="S18" s="43"/>
      <c r="T18" s="43"/>
      <c r="U18" s="20"/>
      <c r="W18" s="14">
        <f>936.32+386.32</f>
        <v>1322.64</v>
      </c>
      <c r="X18" s="37">
        <f>G12+G15+G16-W18</f>
        <v>108964.46</v>
      </c>
    </row>
    <row r="19" spans="1:24" ht="86.25" customHeight="1" x14ac:dyDescent="0.25">
      <c r="A19" s="31"/>
      <c r="B19" s="32" t="s">
        <v>13</v>
      </c>
      <c r="C19" s="32" t="s">
        <v>142</v>
      </c>
      <c r="D19" s="34" t="s">
        <v>52</v>
      </c>
      <c r="E19" s="6">
        <v>182221</v>
      </c>
      <c r="F19" s="6">
        <v>189748</v>
      </c>
      <c r="G19" s="6">
        <v>193362</v>
      </c>
      <c r="H19" s="6">
        <v>199276</v>
      </c>
      <c r="I19" s="6">
        <v>199276</v>
      </c>
      <c r="J19" s="11" t="s">
        <v>86</v>
      </c>
      <c r="K19" s="32">
        <f>F25*0.07/100</f>
        <v>10.480949563000001</v>
      </c>
      <c r="L19" s="34"/>
      <c r="M19" s="34"/>
      <c r="N19" s="23"/>
      <c r="O19" s="1"/>
      <c r="P19" s="34"/>
      <c r="Q19" s="36"/>
      <c r="R19" s="43"/>
      <c r="S19" s="43"/>
      <c r="T19" s="43"/>
      <c r="U19" s="20"/>
      <c r="X19" s="4">
        <v>133015.22</v>
      </c>
    </row>
    <row r="20" spans="1:24" ht="30" customHeight="1" x14ac:dyDescent="0.25">
      <c r="A20" s="31" t="s">
        <v>128</v>
      </c>
      <c r="B20" s="86" t="s">
        <v>15</v>
      </c>
      <c r="C20" s="173" t="s">
        <v>89</v>
      </c>
      <c r="D20" s="173"/>
      <c r="E20" s="173"/>
      <c r="F20" s="173"/>
      <c r="G20" s="173"/>
      <c r="H20" s="173"/>
      <c r="I20" s="173"/>
      <c r="J20" s="19"/>
      <c r="K20" s="174">
        <f>F26*0.07/100</f>
        <v>35.621984040999997</v>
      </c>
      <c r="L20" s="175"/>
      <c r="M20" s="175"/>
      <c r="N20" s="175"/>
      <c r="O20" s="175"/>
      <c r="P20" s="175"/>
      <c r="Q20" s="175"/>
      <c r="R20" s="43"/>
      <c r="S20" s="43"/>
      <c r="T20" s="43"/>
      <c r="U20" s="20"/>
      <c r="X20" s="37">
        <f>X19-X18</f>
        <v>24050.759999999995</v>
      </c>
    </row>
    <row r="21" spans="1:24" ht="79.5" customHeight="1" x14ac:dyDescent="0.25">
      <c r="A21" s="31"/>
      <c r="B21" s="86" t="s">
        <v>16</v>
      </c>
      <c r="C21" s="86" t="s">
        <v>98</v>
      </c>
      <c r="D21" s="85" t="s">
        <v>14</v>
      </c>
      <c r="E21" s="3">
        <v>1</v>
      </c>
      <c r="F21" s="24">
        <v>1.9</v>
      </c>
      <c r="G21" s="3">
        <v>1.9</v>
      </c>
      <c r="H21" s="3">
        <v>1.9</v>
      </c>
      <c r="I21" s="3">
        <v>1.9</v>
      </c>
      <c r="J21" s="11" t="s">
        <v>86</v>
      </c>
      <c r="K21" s="32">
        <f>F27*0.07/100</f>
        <v>16.817381874999999</v>
      </c>
      <c r="L21" s="34"/>
      <c r="M21" s="3"/>
      <c r="N21" s="24"/>
      <c r="O21" s="3"/>
      <c r="P21" s="3"/>
      <c r="Q21" s="38"/>
      <c r="R21" s="43"/>
      <c r="S21" s="43"/>
      <c r="T21" s="43"/>
      <c r="U21" s="20"/>
    </row>
    <row r="22" spans="1:24" ht="103.5" customHeight="1" x14ac:dyDescent="0.25">
      <c r="A22" s="193" t="s">
        <v>141</v>
      </c>
      <c r="B22" s="190" t="s">
        <v>102</v>
      </c>
      <c r="C22" s="45" t="s">
        <v>17</v>
      </c>
      <c r="D22" s="69" t="s">
        <v>8</v>
      </c>
      <c r="E22" s="104">
        <f>F22+G22+H22</f>
        <v>388687.32562000002</v>
      </c>
      <c r="F22" s="104">
        <f>F23+F37+F38+F39</f>
        <v>129388.40599999999</v>
      </c>
      <c r="G22" s="104">
        <f>G23+G37+G38+G39</f>
        <v>129649.45981000001</v>
      </c>
      <c r="H22" s="104">
        <f>H23+H37+H38+H39</f>
        <v>129649.45981000001</v>
      </c>
      <c r="I22" s="68"/>
      <c r="J22" s="20"/>
      <c r="K22" s="74">
        <f>K18+K19+K20+K21</f>
        <v>76.223821666999996</v>
      </c>
      <c r="L22" s="110"/>
      <c r="M22" s="75"/>
      <c r="N22" s="75"/>
      <c r="O22" s="75"/>
      <c r="P22" s="75"/>
      <c r="Q22" s="75"/>
      <c r="R22" s="43"/>
      <c r="S22" s="43"/>
      <c r="T22" s="43"/>
      <c r="U22" s="20"/>
    </row>
    <row r="23" spans="1:24" ht="31.5" customHeight="1" x14ac:dyDescent="0.25">
      <c r="A23" s="194"/>
      <c r="B23" s="191"/>
      <c r="C23" s="163" t="s">
        <v>18</v>
      </c>
      <c r="D23" s="69" t="s">
        <v>8</v>
      </c>
      <c r="E23" s="104">
        <f>F23+G23+H23</f>
        <v>388687.32562000002</v>
      </c>
      <c r="F23" s="104">
        <f>SUM(F24:F36)</f>
        <v>129388.40599999999</v>
      </c>
      <c r="G23" s="104">
        <f>SUM(G24:G36)</f>
        <v>129649.45981000001</v>
      </c>
      <c r="H23" s="104">
        <f>SUM(H24:H36)</f>
        <v>129649.45981000001</v>
      </c>
      <c r="I23" s="68"/>
      <c r="J23" s="20"/>
      <c r="K23" s="106"/>
      <c r="L23" s="14"/>
      <c r="M23" s="16"/>
      <c r="N23" s="126" t="s">
        <v>138</v>
      </c>
      <c r="O23" s="127"/>
      <c r="Q23" s="127"/>
      <c r="R23" s="43"/>
      <c r="S23" s="43"/>
      <c r="T23" s="43"/>
      <c r="U23" s="20"/>
    </row>
    <row r="24" spans="1:24" ht="31.5" customHeight="1" x14ac:dyDescent="0.25">
      <c r="A24" s="194"/>
      <c r="B24" s="202"/>
      <c r="C24" s="183" t="s">
        <v>37</v>
      </c>
      <c r="D24" s="162" t="s">
        <v>8</v>
      </c>
      <c r="E24" s="104">
        <f>F24+G24+H24+0.01</f>
        <v>57168.598840000006</v>
      </c>
      <c r="F24" s="104">
        <f>19081.79-42.16612-20.63204-13.313-0.67</f>
        <v>19005.008840000002</v>
      </c>
      <c r="G24" s="104">
        <v>19081.79</v>
      </c>
      <c r="H24" s="104">
        <v>19081.79</v>
      </c>
      <c r="I24" s="105"/>
      <c r="J24" s="20" t="s">
        <v>131</v>
      </c>
      <c r="K24" s="106" t="s">
        <v>132</v>
      </c>
      <c r="L24" s="14">
        <v>20155230.09</v>
      </c>
      <c r="M24" s="16">
        <v>20155.23</v>
      </c>
      <c r="N24" s="119">
        <v>153.88</v>
      </c>
      <c r="O24" s="104">
        <f t="shared" ref="O24" si="7">M24-N24</f>
        <v>20001.349999999999</v>
      </c>
      <c r="P24" s="20"/>
      <c r="Q24" s="119"/>
      <c r="R24" s="43"/>
      <c r="S24" s="43"/>
      <c r="T24" s="43"/>
      <c r="U24" s="20"/>
    </row>
    <row r="25" spans="1:24" ht="31.5" customHeight="1" x14ac:dyDescent="0.25">
      <c r="A25" s="194"/>
      <c r="B25" s="202"/>
      <c r="C25" s="184"/>
      <c r="D25" s="162" t="s">
        <v>8</v>
      </c>
      <c r="E25" s="104">
        <f>F25+G25+H25</f>
        <v>45424.105089999997</v>
      </c>
      <c r="F25" s="104">
        <f>15225.66-241.5222-0.86471-10.488</f>
        <v>14972.785090000001</v>
      </c>
      <c r="G25" s="104">
        <v>15225.66</v>
      </c>
      <c r="H25" s="104">
        <v>15225.66</v>
      </c>
      <c r="I25" s="105"/>
      <c r="J25" s="20" t="s">
        <v>96</v>
      </c>
      <c r="K25" s="106" t="s">
        <v>96</v>
      </c>
      <c r="L25" s="14">
        <v>15882996.539999999</v>
      </c>
      <c r="M25" s="16">
        <v>15883</v>
      </c>
      <c r="N25" s="119">
        <v>63.94</v>
      </c>
      <c r="O25" s="104">
        <f>M25-N25-0.01</f>
        <v>15819.05</v>
      </c>
      <c r="P25" s="20"/>
      <c r="Q25" s="119"/>
      <c r="R25" s="43"/>
      <c r="S25" s="43"/>
      <c r="T25" s="43"/>
      <c r="U25" s="20"/>
    </row>
    <row r="26" spans="1:24" ht="31.5" customHeight="1" x14ac:dyDescent="0.25">
      <c r="A26" s="194"/>
      <c r="B26" s="202"/>
      <c r="C26" s="184"/>
      <c r="D26" s="162" t="s">
        <v>8</v>
      </c>
      <c r="E26" s="104">
        <f t="shared" ref="E26" si="8">F26+G26+H26</f>
        <v>153281.96862999999</v>
      </c>
      <c r="F26" s="104">
        <f>51230.7-144.68204-157.96576-3.85657-35.647</f>
        <v>50888.548629999998</v>
      </c>
      <c r="G26" s="104">
        <f>51230.7-33.99</f>
        <v>51196.71</v>
      </c>
      <c r="H26" s="104">
        <f>51230.7-33.99</f>
        <v>51196.71</v>
      </c>
      <c r="I26" s="105"/>
      <c r="J26" s="113" t="s">
        <v>50</v>
      </c>
      <c r="K26" s="106" t="s">
        <v>50</v>
      </c>
      <c r="L26" s="14">
        <v>52579804.18</v>
      </c>
      <c r="M26" s="16">
        <v>52579.8</v>
      </c>
      <c r="N26" s="119">
        <v>83.15</v>
      </c>
      <c r="O26" s="104">
        <f>M26-N26</f>
        <v>52496.65</v>
      </c>
      <c r="P26" s="20"/>
      <c r="Q26" s="119"/>
      <c r="R26" s="43"/>
      <c r="S26" s="43"/>
      <c r="T26" s="43"/>
      <c r="U26" s="20"/>
    </row>
    <row r="27" spans="1:24" ht="36" customHeight="1" x14ac:dyDescent="0.25">
      <c r="A27" s="194"/>
      <c r="B27" s="202"/>
      <c r="C27" s="184"/>
      <c r="D27" s="162" t="s">
        <v>8</v>
      </c>
      <c r="E27" s="104">
        <f>F27+G27+H27-0.01</f>
        <v>73053.201249999998</v>
      </c>
      <c r="F27" s="104">
        <f>24514.19-437.75202-34.77773-16.829</f>
        <v>24024.831249999996</v>
      </c>
      <c r="G27" s="104">
        <v>24514.19</v>
      </c>
      <c r="H27" s="104">
        <v>24514.19</v>
      </c>
      <c r="I27" s="68"/>
      <c r="J27" s="113" t="s">
        <v>133</v>
      </c>
      <c r="K27" s="106" t="s">
        <v>48</v>
      </c>
      <c r="L27" s="14">
        <v>25826758.100000001</v>
      </c>
      <c r="M27" s="16">
        <v>25826.75</v>
      </c>
      <c r="N27" s="119">
        <v>104.565</v>
      </c>
      <c r="O27" s="104">
        <f>M27-N27</f>
        <v>25722.185000000001</v>
      </c>
      <c r="P27" s="131">
        <v>76.5</v>
      </c>
      <c r="Q27" s="104">
        <f>O27-P27</f>
        <v>25645.685000000001</v>
      </c>
      <c r="R27" s="43" t="s">
        <v>139</v>
      </c>
      <c r="S27" s="43"/>
      <c r="T27" s="43"/>
      <c r="U27" s="20"/>
    </row>
    <row r="28" spans="1:24" ht="36" customHeight="1" x14ac:dyDescent="0.25">
      <c r="A28" s="194"/>
      <c r="B28" s="202"/>
      <c r="C28" s="185"/>
      <c r="D28" s="162" t="s">
        <v>8</v>
      </c>
      <c r="E28" s="104">
        <f>F28+G28+H28</f>
        <v>806.25</v>
      </c>
      <c r="F28" s="104">
        <v>268.75</v>
      </c>
      <c r="G28" s="104">
        <v>268.75</v>
      </c>
      <c r="H28" s="104">
        <v>268.75</v>
      </c>
      <c r="I28" s="116"/>
      <c r="J28" s="113" t="s">
        <v>53</v>
      </c>
      <c r="K28" s="117" t="s">
        <v>53</v>
      </c>
      <c r="L28" s="14">
        <v>234.75</v>
      </c>
      <c r="M28" s="16">
        <v>234.75</v>
      </c>
      <c r="N28" s="119"/>
      <c r="O28" s="104">
        <f>M28-N28</f>
        <v>234.75</v>
      </c>
      <c r="P28" s="20"/>
      <c r="Q28" s="119"/>
      <c r="R28" s="43"/>
      <c r="S28" s="43"/>
      <c r="T28" s="43"/>
      <c r="U28" s="20"/>
    </row>
    <row r="29" spans="1:24" ht="27" customHeight="1" x14ac:dyDescent="0.25">
      <c r="A29" s="194"/>
      <c r="B29" s="191"/>
      <c r="C29" s="183" t="s">
        <v>38</v>
      </c>
      <c r="D29" s="69" t="s">
        <v>8</v>
      </c>
      <c r="E29" s="104">
        <f t="shared" ref="E29:E39" si="9">F29+G29+H29</f>
        <v>42.166119999999999</v>
      </c>
      <c r="F29" s="104">
        <v>42.166119999999999</v>
      </c>
      <c r="G29" s="104">
        <v>0</v>
      </c>
      <c r="H29" s="104">
        <v>0</v>
      </c>
      <c r="I29" s="68"/>
      <c r="J29" s="169" t="s">
        <v>131</v>
      </c>
      <c r="K29" s="34"/>
      <c r="L29" s="14">
        <f>L24+L25+L26+L27+L28</f>
        <v>114445023.66</v>
      </c>
      <c r="M29" s="14">
        <f>M24+M25+M26+M27+M28</f>
        <v>114679.53</v>
      </c>
      <c r="N29" s="130"/>
      <c r="O29" s="14">
        <f>O24+O25+O26+O27+O28+0.01</f>
        <v>114273.99499999998</v>
      </c>
      <c r="P29" s="20"/>
      <c r="Q29" s="119"/>
      <c r="R29" s="43"/>
      <c r="S29" s="43"/>
      <c r="T29" s="43"/>
      <c r="U29" s="20"/>
    </row>
    <row r="30" spans="1:24" ht="27" customHeight="1" x14ac:dyDescent="0.25">
      <c r="A30" s="194"/>
      <c r="B30" s="191"/>
      <c r="C30" s="184"/>
      <c r="D30" s="165" t="s">
        <v>8</v>
      </c>
      <c r="E30" s="104">
        <f t="shared" si="9"/>
        <v>241.5222</v>
      </c>
      <c r="F30" s="104">
        <v>241.5222</v>
      </c>
      <c r="G30" s="104">
        <v>0</v>
      </c>
      <c r="H30" s="104">
        <v>0</v>
      </c>
      <c r="I30" s="164"/>
      <c r="J30" s="169" t="s">
        <v>96</v>
      </c>
      <c r="K30" s="165"/>
      <c r="L30" s="14"/>
      <c r="M30" s="153"/>
      <c r="N30" s="154"/>
      <c r="O30" s="167"/>
      <c r="P30" s="168"/>
      <c r="Q30" s="129"/>
      <c r="R30" s="43"/>
      <c r="S30" s="43"/>
      <c r="T30" s="43"/>
      <c r="U30" s="20"/>
    </row>
    <row r="31" spans="1:24" ht="27" customHeight="1" x14ac:dyDescent="0.25">
      <c r="A31" s="194"/>
      <c r="B31" s="191"/>
      <c r="C31" s="184"/>
      <c r="D31" s="165" t="s">
        <v>8</v>
      </c>
      <c r="E31" s="104">
        <f t="shared" si="9"/>
        <v>144.68204</v>
      </c>
      <c r="F31" s="104">
        <v>144.68204</v>
      </c>
      <c r="G31" s="104">
        <v>0</v>
      </c>
      <c r="H31" s="104">
        <v>0</v>
      </c>
      <c r="I31" s="164"/>
      <c r="J31" s="169" t="s">
        <v>50</v>
      </c>
      <c r="K31" s="165"/>
      <c r="L31" s="14"/>
      <c r="M31" s="153"/>
      <c r="N31" s="154"/>
      <c r="O31" s="167"/>
      <c r="P31" s="168"/>
      <c r="Q31" s="129"/>
      <c r="R31" s="43"/>
      <c r="S31" s="43"/>
      <c r="T31" s="43"/>
      <c r="U31" s="20"/>
    </row>
    <row r="32" spans="1:24" ht="27" customHeight="1" x14ac:dyDescent="0.25">
      <c r="A32" s="194"/>
      <c r="B32" s="191"/>
      <c r="C32" s="185"/>
      <c r="D32" s="165" t="s">
        <v>8</v>
      </c>
      <c r="E32" s="104">
        <f t="shared" si="9"/>
        <v>437.75202000000002</v>
      </c>
      <c r="F32" s="104">
        <v>437.75202000000002</v>
      </c>
      <c r="G32" s="104">
        <v>0</v>
      </c>
      <c r="H32" s="104">
        <v>0</v>
      </c>
      <c r="I32" s="164"/>
      <c r="J32" s="169" t="s">
        <v>133</v>
      </c>
      <c r="K32" s="165"/>
      <c r="L32" s="14"/>
      <c r="M32" s="153"/>
      <c r="N32" s="154"/>
      <c r="O32" s="167"/>
      <c r="P32" s="168"/>
      <c r="Q32" s="129"/>
      <c r="R32" s="43"/>
      <c r="S32" s="43"/>
      <c r="T32" s="43"/>
      <c r="U32" s="20"/>
    </row>
    <row r="33" spans="1:21" ht="31.5" customHeight="1" x14ac:dyDescent="0.25">
      <c r="A33" s="194"/>
      <c r="B33" s="191"/>
      <c r="C33" s="183" t="s">
        <v>39</v>
      </c>
      <c r="D33" s="69" t="s">
        <v>8</v>
      </c>
      <c r="E33" s="104">
        <f t="shared" si="9"/>
        <v>30953.565569999999</v>
      </c>
      <c r="F33" s="104">
        <f>10317855.19/1000</f>
        <v>10317.85519</v>
      </c>
      <c r="G33" s="104">
        <f t="shared" ref="G33:H33" si="10">10317855.19/1000</f>
        <v>10317.85519</v>
      </c>
      <c r="H33" s="104">
        <f t="shared" si="10"/>
        <v>10317.85519</v>
      </c>
      <c r="I33" s="68"/>
      <c r="J33" s="113" t="s">
        <v>50</v>
      </c>
      <c r="K33" s="106"/>
      <c r="L33" s="14"/>
      <c r="O33" s="128">
        <f>O29*3+0.01</f>
        <v>342821.99499999994</v>
      </c>
      <c r="Q33" s="129"/>
      <c r="R33" s="43"/>
      <c r="S33" s="43"/>
      <c r="T33" s="43"/>
      <c r="U33" s="20"/>
    </row>
    <row r="34" spans="1:21" ht="31.5" customHeight="1" x14ac:dyDescent="0.25">
      <c r="A34" s="194"/>
      <c r="B34" s="191"/>
      <c r="C34" s="184"/>
      <c r="D34" s="152" t="s">
        <v>8</v>
      </c>
      <c r="E34" s="104">
        <f t="shared" si="9"/>
        <v>13666.42596</v>
      </c>
      <c r="F34" s="104">
        <f>4555475.32/1000</f>
        <v>4555.4753200000005</v>
      </c>
      <c r="G34" s="104">
        <f t="shared" ref="G34:H34" si="11">4555475.32/1000</f>
        <v>4555.4753200000005</v>
      </c>
      <c r="H34" s="104">
        <f t="shared" si="11"/>
        <v>4555.4753200000005</v>
      </c>
      <c r="I34" s="151"/>
      <c r="J34" s="113" t="s">
        <v>133</v>
      </c>
      <c r="K34" s="36">
        <v>56966.879430000001</v>
      </c>
      <c r="L34" s="153">
        <v>18988.95981</v>
      </c>
      <c r="M34" s="4">
        <v>18988.95981</v>
      </c>
      <c r="N34" s="4">
        <v>18988.95981</v>
      </c>
      <c r="O34" s="154"/>
      <c r="Q34" s="129"/>
      <c r="R34" s="43"/>
      <c r="S34" s="43"/>
      <c r="T34" s="43"/>
      <c r="U34" s="20"/>
    </row>
    <row r="35" spans="1:21" ht="31.5" customHeight="1" x14ac:dyDescent="0.25">
      <c r="A35" s="194"/>
      <c r="B35" s="191"/>
      <c r="C35" s="184"/>
      <c r="D35" s="152" t="s">
        <v>8</v>
      </c>
      <c r="E35" s="104">
        <f t="shared" si="9"/>
        <v>4077.1679400000003</v>
      </c>
      <c r="F35" s="104">
        <f>1529489.32/1000-F87</f>
        <v>1359.0559800000001</v>
      </c>
      <c r="G35" s="104">
        <f t="shared" ref="G35:H35" si="12">1529489.32/1000-G87</f>
        <v>1359.0559800000001</v>
      </c>
      <c r="H35" s="104">
        <f t="shared" si="12"/>
        <v>1359.0559800000001</v>
      </c>
      <c r="I35" s="151"/>
      <c r="J35" s="113" t="s">
        <v>96</v>
      </c>
      <c r="K35" s="36"/>
      <c r="L35" s="153"/>
      <c r="O35" s="154"/>
      <c r="Q35" s="129"/>
      <c r="R35" s="43"/>
      <c r="S35" s="43"/>
      <c r="T35" s="43"/>
      <c r="U35" s="20"/>
    </row>
    <row r="36" spans="1:21" ht="31.5" customHeight="1" x14ac:dyDescent="0.25">
      <c r="A36" s="194"/>
      <c r="B36" s="191"/>
      <c r="C36" s="185"/>
      <c r="D36" s="152" t="s">
        <v>8</v>
      </c>
      <c r="E36" s="104">
        <f t="shared" si="9"/>
        <v>9389.9199599999993</v>
      </c>
      <c r="F36" s="104">
        <f>3129973.32/1000</f>
        <v>3129.9733200000001</v>
      </c>
      <c r="G36" s="104">
        <f t="shared" ref="G36:H36" si="13">3129973.32/1000</f>
        <v>3129.9733200000001</v>
      </c>
      <c r="H36" s="104">
        <f t="shared" si="13"/>
        <v>3129.9733200000001</v>
      </c>
      <c r="I36" s="151"/>
      <c r="J36" s="113" t="s">
        <v>131</v>
      </c>
      <c r="K36" s="36"/>
      <c r="L36" s="153"/>
      <c r="O36" s="154"/>
      <c r="Q36" s="129"/>
      <c r="R36" s="43"/>
      <c r="S36" s="43"/>
      <c r="T36" s="43"/>
      <c r="U36" s="20"/>
    </row>
    <row r="37" spans="1:21" ht="49.5" hidden="1" customHeight="1" x14ac:dyDescent="0.25">
      <c r="A37" s="194"/>
      <c r="B37" s="191"/>
      <c r="C37" s="72" t="s">
        <v>9</v>
      </c>
      <c r="D37" s="69" t="s">
        <v>8</v>
      </c>
      <c r="E37" s="104">
        <f t="shared" si="9"/>
        <v>0</v>
      </c>
      <c r="F37" s="104">
        <v>0</v>
      </c>
      <c r="G37" s="104">
        <v>0</v>
      </c>
      <c r="H37" s="104">
        <v>0</v>
      </c>
      <c r="I37" s="68"/>
      <c r="J37" s="20"/>
      <c r="K37" s="74"/>
      <c r="M37" s="115"/>
      <c r="N37" s="115"/>
      <c r="P37" s="75"/>
      <c r="Q37" s="75"/>
      <c r="R37" s="43"/>
      <c r="S37" s="43"/>
      <c r="T37" s="43"/>
      <c r="U37" s="20"/>
    </row>
    <row r="38" spans="1:21" ht="46.5" hidden="1" customHeight="1" x14ac:dyDescent="0.25">
      <c r="A38" s="194"/>
      <c r="B38" s="191"/>
      <c r="C38" s="72" t="s">
        <v>10</v>
      </c>
      <c r="D38" s="69" t="s">
        <v>8</v>
      </c>
      <c r="E38" s="104">
        <f t="shared" si="9"/>
        <v>0</v>
      </c>
      <c r="F38" s="104">
        <v>0</v>
      </c>
      <c r="G38" s="104">
        <v>0</v>
      </c>
      <c r="H38" s="104">
        <v>0</v>
      </c>
      <c r="I38" s="68"/>
      <c r="J38" s="20"/>
      <c r="K38" s="74"/>
      <c r="L38" s="75"/>
      <c r="M38" s="75"/>
      <c r="N38" s="75"/>
      <c r="O38" s="75"/>
      <c r="P38" s="75"/>
      <c r="Q38" s="75"/>
      <c r="R38" s="43"/>
      <c r="S38" s="43"/>
      <c r="T38" s="43"/>
      <c r="U38" s="20"/>
    </row>
    <row r="39" spans="1:21" ht="31.5" hidden="1" customHeight="1" x14ac:dyDescent="0.25">
      <c r="A39" s="195"/>
      <c r="B39" s="192"/>
      <c r="C39" s="72" t="s">
        <v>11</v>
      </c>
      <c r="D39" s="69" t="s">
        <v>8</v>
      </c>
      <c r="E39" s="104">
        <f t="shared" si="9"/>
        <v>0</v>
      </c>
      <c r="F39" s="104">
        <v>0</v>
      </c>
      <c r="G39" s="104">
        <v>0</v>
      </c>
      <c r="H39" s="104">
        <v>0</v>
      </c>
      <c r="I39" s="68"/>
      <c r="J39" s="20"/>
      <c r="K39" s="74"/>
      <c r="L39" s="75"/>
      <c r="M39" s="75"/>
      <c r="N39" s="75"/>
      <c r="O39" s="75"/>
      <c r="P39" s="75"/>
      <c r="Q39" s="75"/>
      <c r="R39" s="43"/>
      <c r="S39" s="43"/>
      <c r="T39" s="43"/>
      <c r="U39" s="20"/>
    </row>
    <row r="40" spans="1:21" ht="111.75" customHeight="1" x14ac:dyDescent="0.25">
      <c r="A40" s="70"/>
      <c r="B40" s="73" t="s">
        <v>23</v>
      </c>
      <c r="C40" s="13" t="s">
        <v>152</v>
      </c>
      <c r="D40" s="69" t="s">
        <v>14</v>
      </c>
      <c r="E40" s="7">
        <v>100</v>
      </c>
      <c r="F40" s="69">
        <v>100</v>
      </c>
      <c r="G40" s="69">
        <v>100</v>
      </c>
      <c r="H40" s="69">
        <v>100</v>
      </c>
      <c r="I40" s="69">
        <v>100</v>
      </c>
      <c r="J40" s="132" t="s">
        <v>140</v>
      </c>
      <c r="K40" s="74"/>
      <c r="L40" s="75"/>
      <c r="M40" s="75"/>
      <c r="N40" s="75"/>
      <c r="O40" s="75"/>
      <c r="P40" s="75"/>
      <c r="Q40" s="75"/>
      <c r="R40" s="43"/>
      <c r="S40" s="43"/>
      <c r="T40" s="43"/>
      <c r="U40" s="20"/>
    </row>
    <row r="41" spans="1:21" ht="25.5" customHeight="1" x14ac:dyDescent="0.25">
      <c r="A41" s="193" t="s">
        <v>161</v>
      </c>
      <c r="B41" s="190" t="s">
        <v>69</v>
      </c>
      <c r="C41" s="45" t="s">
        <v>17</v>
      </c>
      <c r="D41" s="69" t="s">
        <v>8</v>
      </c>
      <c r="E41" s="14">
        <f t="shared" ref="E41:E48" si="14">F41+G41+H41</f>
        <v>2352.8213999999998</v>
      </c>
      <c r="F41" s="14">
        <f>F42+F46+F47+F48</f>
        <v>2352.8213999999998</v>
      </c>
      <c r="G41" s="14">
        <f t="shared" ref="G41:H41" si="15">G42+G46+G47+G48</f>
        <v>0</v>
      </c>
      <c r="H41" s="14">
        <f t="shared" si="15"/>
        <v>0</v>
      </c>
      <c r="I41" s="69"/>
      <c r="J41" s="69"/>
      <c r="K41" s="74"/>
      <c r="L41" s="75"/>
      <c r="M41" s="75"/>
      <c r="N41" s="75"/>
      <c r="O41" s="75"/>
      <c r="P41" s="75"/>
      <c r="Q41" s="75"/>
      <c r="R41" s="43"/>
      <c r="S41" s="43"/>
      <c r="T41" s="43"/>
      <c r="U41" s="20"/>
    </row>
    <row r="42" spans="1:21" ht="27" customHeight="1" x14ac:dyDescent="0.25">
      <c r="A42" s="194"/>
      <c r="B42" s="191"/>
      <c r="C42" s="45" t="s">
        <v>18</v>
      </c>
      <c r="D42" s="69" t="s">
        <v>8</v>
      </c>
      <c r="E42" s="14">
        <f t="shared" si="14"/>
        <v>2352.8213999999998</v>
      </c>
      <c r="F42" s="14">
        <f>F43+F44+F45</f>
        <v>2352.8213999999998</v>
      </c>
      <c r="G42" s="14">
        <f t="shared" ref="G42:H42" si="16">G43+G44+G45</f>
        <v>0</v>
      </c>
      <c r="H42" s="14">
        <f t="shared" si="16"/>
        <v>0</v>
      </c>
      <c r="I42" s="69"/>
      <c r="J42" s="69"/>
      <c r="K42" s="74"/>
      <c r="L42" s="75"/>
      <c r="M42" s="75"/>
      <c r="N42" s="75"/>
      <c r="O42" s="75"/>
      <c r="P42" s="75"/>
      <c r="Q42" s="75"/>
      <c r="R42" s="43"/>
      <c r="S42" s="43"/>
      <c r="T42" s="43"/>
      <c r="U42" s="20"/>
    </row>
    <row r="43" spans="1:21" ht="73.5" customHeight="1" x14ac:dyDescent="0.25">
      <c r="A43" s="194"/>
      <c r="B43" s="191"/>
      <c r="C43" s="72" t="s">
        <v>37</v>
      </c>
      <c r="D43" s="69" t="s">
        <v>8</v>
      </c>
      <c r="E43" s="14">
        <f>F43+G43+H43</f>
        <v>2352.8213999999998</v>
      </c>
      <c r="F43" s="14">
        <f>2352821.4/1000</f>
        <v>2352.8213999999998</v>
      </c>
      <c r="G43" s="14"/>
      <c r="H43" s="14"/>
      <c r="I43" s="69"/>
      <c r="J43" s="106" t="s">
        <v>70</v>
      </c>
      <c r="K43" s="74"/>
      <c r="L43" s="111">
        <v>2467035.2000000002</v>
      </c>
      <c r="M43" s="112">
        <v>2467.04</v>
      </c>
      <c r="N43" s="112">
        <f>M43*3</f>
        <v>7401.12</v>
      </c>
      <c r="O43" s="75"/>
      <c r="P43" s="75"/>
      <c r="Q43" s="75"/>
      <c r="R43" s="43"/>
      <c r="S43" s="43"/>
      <c r="T43" s="43"/>
      <c r="U43" s="20"/>
    </row>
    <row r="44" spans="1:21" ht="23.25" hidden="1" customHeight="1" x14ac:dyDescent="0.25">
      <c r="A44" s="194"/>
      <c r="B44" s="191"/>
      <c r="C44" s="72" t="s">
        <v>38</v>
      </c>
      <c r="D44" s="69" t="s">
        <v>8</v>
      </c>
      <c r="E44" s="14">
        <f t="shared" si="14"/>
        <v>0</v>
      </c>
      <c r="F44" s="14">
        <v>0</v>
      </c>
      <c r="G44" s="14">
        <v>0</v>
      </c>
      <c r="H44" s="14">
        <v>0</v>
      </c>
      <c r="I44" s="69"/>
      <c r="J44" s="69"/>
      <c r="K44" s="74"/>
      <c r="L44" s="75"/>
      <c r="M44" s="75"/>
      <c r="N44" s="110"/>
      <c r="O44" s="75"/>
      <c r="P44" s="75"/>
      <c r="Q44" s="75"/>
      <c r="R44" s="43"/>
      <c r="S44" s="43"/>
      <c r="T44" s="43"/>
      <c r="U44" s="20"/>
    </row>
    <row r="45" spans="1:21" ht="25.15" customHeight="1" x14ac:dyDescent="0.25">
      <c r="A45" s="194"/>
      <c r="B45" s="191"/>
      <c r="C45" s="72" t="s">
        <v>39</v>
      </c>
      <c r="D45" s="69" t="s">
        <v>8</v>
      </c>
      <c r="E45" s="14">
        <f t="shared" si="14"/>
        <v>0</v>
      </c>
      <c r="F45" s="14">
        <v>0</v>
      </c>
      <c r="G45" s="14">
        <v>0</v>
      </c>
      <c r="H45" s="14">
        <v>0</v>
      </c>
      <c r="I45" s="69"/>
      <c r="J45" s="69"/>
      <c r="K45" s="74"/>
      <c r="L45" s="75"/>
      <c r="M45" s="75"/>
      <c r="N45" s="75"/>
      <c r="O45" s="75"/>
      <c r="P45" s="75"/>
      <c r="Q45" s="75"/>
      <c r="R45" s="43"/>
      <c r="S45" s="43"/>
      <c r="T45" s="43"/>
      <c r="U45" s="20"/>
    </row>
    <row r="46" spans="1:21" ht="27" hidden="1" customHeight="1" x14ac:dyDescent="0.25">
      <c r="A46" s="194"/>
      <c r="B46" s="191"/>
      <c r="C46" s="72" t="s">
        <v>9</v>
      </c>
      <c r="D46" s="69" t="s">
        <v>8</v>
      </c>
      <c r="E46" s="14">
        <f t="shared" si="14"/>
        <v>0</v>
      </c>
      <c r="F46" s="14">
        <v>0</v>
      </c>
      <c r="G46" s="14">
        <v>0</v>
      </c>
      <c r="H46" s="14">
        <v>0</v>
      </c>
      <c r="I46" s="69"/>
      <c r="J46" s="69"/>
      <c r="K46" s="74"/>
      <c r="L46" s="75"/>
      <c r="M46" s="75"/>
      <c r="N46" s="75"/>
      <c r="O46" s="75"/>
      <c r="P46" s="75"/>
      <c r="Q46" s="75"/>
      <c r="R46" s="43"/>
      <c r="S46" s="43"/>
      <c r="T46" s="43"/>
      <c r="U46" s="20"/>
    </row>
    <row r="47" spans="1:21" ht="42.75" hidden="1" customHeight="1" x14ac:dyDescent="0.25">
      <c r="A47" s="194"/>
      <c r="B47" s="191"/>
      <c r="C47" s="72" t="s">
        <v>10</v>
      </c>
      <c r="D47" s="69" t="s">
        <v>8</v>
      </c>
      <c r="E47" s="14">
        <f t="shared" si="14"/>
        <v>0</v>
      </c>
      <c r="F47" s="14">
        <v>0</v>
      </c>
      <c r="G47" s="14">
        <v>0</v>
      </c>
      <c r="H47" s="14">
        <v>0</v>
      </c>
      <c r="I47" s="69"/>
      <c r="J47" s="69"/>
      <c r="K47" s="74"/>
      <c r="L47" s="75"/>
      <c r="M47" s="75"/>
      <c r="N47" s="75"/>
      <c r="O47" s="75"/>
      <c r="P47" s="75"/>
      <c r="Q47" s="75"/>
      <c r="R47" s="43"/>
      <c r="S47" s="43"/>
      <c r="T47" s="43"/>
      <c r="U47" s="20"/>
    </row>
    <row r="48" spans="1:21" ht="36.75" hidden="1" customHeight="1" x14ac:dyDescent="0.25">
      <c r="A48" s="195"/>
      <c r="B48" s="192"/>
      <c r="C48" s="72" t="s">
        <v>11</v>
      </c>
      <c r="D48" s="69" t="s">
        <v>8</v>
      </c>
      <c r="E48" s="14">
        <f t="shared" si="14"/>
        <v>0</v>
      </c>
      <c r="F48" s="14">
        <v>0</v>
      </c>
      <c r="G48" s="14">
        <v>0</v>
      </c>
      <c r="H48" s="14">
        <v>0</v>
      </c>
      <c r="I48" s="69"/>
      <c r="J48" s="69"/>
      <c r="K48" s="74"/>
      <c r="L48" s="75"/>
      <c r="M48" s="75"/>
      <c r="N48" s="75"/>
      <c r="O48" s="75"/>
      <c r="P48" s="75"/>
      <c r="Q48" s="75"/>
      <c r="R48" s="43"/>
      <c r="S48" s="43"/>
      <c r="T48" s="43"/>
      <c r="U48" s="20"/>
    </row>
    <row r="49" spans="1:21" s="5" customFormat="1" ht="51" customHeight="1" x14ac:dyDescent="0.25">
      <c r="A49" s="12"/>
      <c r="B49" s="71" t="s">
        <v>23</v>
      </c>
      <c r="C49" s="71" t="s">
        <v>71</v>
      </c>
      <c r="D49" s="69" t="s">
        <v>43</v>
      </c>
      <c r="E49" s="143">
        <v>1</v>
      </c>
      <c r="F49" s="6">
        <v>1</v>
      </c>
      <c r="G49" s="6">
        <v>2</v>
      </c>
      <c r="H49" s="6">
        <v>2</v>
      </c>
      <c r="I49" s="6">
        <v>2</v>
      </c>
      <c r="J49" s="69" t="s">
        <v>70</v>
      </c>
      <c r="K49" s="32"/>
      <c r="L49" s="34"/>
      <c r="M49" s="6"/>
      <c r="N49" s="25"/>
      <c r="O49" s="6"/>
      <c r="P49" s="6"/>
      <c r="Q49" s="39"/>
      <c r="R49" s="43"/>
      <c r="S49" s="43"/>
      <c r="T49" s="43"/>
      <c r="U49" s="44"/>
    </row>
    <row r="50" spans="1:21" s="5" customFormat="1" ht="90" customHeight="1" x14ac:dyDescent="0.25">
      <c r="A50" s="199" t="s">
        <v>160</v>
      </c>
      <c r="B50" s="190" t="s">
        <v>79</v>
      </c>
      <c r="C50" s="156" t="s">
        <v>154</v>
      </c>
      <c r="D50" s="69" t="s">
        <v>8</v>
      </c>
      <c r="E50" s="14" t="s">
        <v>155</v>
      </c>
      <c r="F50" s="14" t="s">
        <v>155</v>
      </c>
      <c r="G50" s="14" t="s">
        <v>155</v>
      </c>
      <c r="H50" s="14" t="s">
        <v>155</v>
      </c>
      <c r="I50" s="13"/>
      <c r="J50" s="69"/>
      <c r="K50" s="80"/>
      <c r="L50" s="81"/>
      <c r="M50" s="82"/>
      <c r="N50" s="83"/>
      <c r="O50" s="82"/>
      <c r="P50" s="82"/>
      <c r="Q50" s="82"/>
      <c r="R50" s="43"/>
      <c r="S50" s="43"/>
      <c r="T50" s="43"/>
      <c r="U50" s="44"/>
    </row>
    <row r="51" spans="1:21" s="5" customFormat="1" ht="29.25" hidden="1" customHeight="1" x14ac:dyDescent="0.25">
      <c r="A51" s="200"/>
      <c r="B51" s="191"/>
      <c r="C51" s="45" t="s">
        <v>18</v>
      </c>
      <c r="D51" s="69" t="s">
        <v>8</v>
      </c>
      <c r="E51" s="14">
        <f>F51+G51+H51</f>
        <v>0</v>
      </c>
      <c r="F51" s="16">
        <f>F52+F53+F54</f>
        <v>0</v>
      </c>
      <c r="G51" s="16">
        <f t="shared" ref="G51:H51" si="17">G52+G53+G54</f>
        <v>0</v>
      </c>
      <c r="H51" s="16">
        <f t="shared" si="17"/>
        <v>0</v>
      </c>
      <c r="I51" s="13"/>
      <c r="J51" s="69"/>
      <c r="K51" s="80"/>
      <c r="L51" s="81"/>
      <c r="M51" s="82"/>
      <c r="N51" s="83"/>
      <c r="O51" s="82"/>
      <c r="P51" s="82"/>
      <c r="Q51" s="82"/>
      <c r="R51" s="43"/>
      <c r="S51" s="43"/>
      <c r="T51" s="43"/>
      <c r="U51" s="44"/>
    </row>
    <row r="52" spans="1:21" s="5" customFormat="1" ht="16.5" hidden="1" customHeight="1" x14ac:dyDescent="0.25">
      <c r="A52" s="200"/>
      <c r="B52" s="191"/>
      <c r="C52" s="72" t="s">
        <v>37</v>
      </c>
      <c r="D52" s="69" t="s">
        <v>8</v>
      </c>
      <c r="E52" s="14">
        <f>F52+G52+H52</f>
        <v>0</v>
      </c>
      <c r="F52" s="16">
        <v>0</v>
      </c>
      <c r="G52" s="14">
        <v>0</v>
      </c>
      <c r="H52" s="14">
        <v>0</v>
      </c>
      <c r="I52" s="13"/>
      <c r="J52" s="69"/>
      <c r="K52" s="80"/>
      <c r="L52" s="81"/>
      <c r="M52" s="82"/>
      <c r="N52" s="83"/>
      <c r="O52" s="82"/>
      <c r="P52" s="82"/>
      <c r="Q52" s="82"/>
      <c r="R52" s="43"/>
      <c r="S52" s="43"/>
      <c r="T52" s="43"/>
      <c r="U52" s="44"/>
    </row>
    <row r="53" spans="1:21" s="5" customFormat="1" ht="26.25" hidden="1" customHeight="1" x14ac:dyDescent="0.25">
      <c r="A53" s="200"/>
      <c r="B53" s="191"/>
      <c r="C53" s="72" t="s">
        <v>38</v>
      </c>
      <c r="D53" s="69" t="s">
        <v>8</v>
      </c>
      <c r="E53" s="14">
        <f t="shared" ref="E53:E57" si="18">F53+G53+H53</f>
        <v>0</v>
      </c>
      <c r="F53" s="16">
        <v>0</v>
      </c>
      <c r="G53" s="14">
        <v>0</v>
      </c>
      <c r="H53" s="14">
        <v>0</v>
      </c>
      <c r="I53" s="13"/>
      <c r="J53" s="69"/>
      <c r="K53" s="80"/>
      <c r="L53" s="81"/>
      <c r="M53" s="82"/>
      <c r="N53" s="83"/>
      <c r="O53" s="82"/>
      <c r="P53" s="82"/>
      <c r="Q53" s="82"/>
      <c r="R53" s="43"/>
      <c r="S53" s="43"/>
      <c r="T53" s="43"/>
      <c r="U53" s="44"/>
    </row>
    <row r="54" spans="1:21" s="5" customFormat="1" ht="29.25" hidden="1" customHeight="1" x14ac:dyDescent="0.25">
      <c r="A54" s="200"/>
      <c r="B54" s="191"/>
      <c r="C54" s="72" t="s">
        <v>39</v>
      </c>
      <c r="D54" s="69" t="s">
        <v>8</v>
      </c>
      <c r="E54" s="14">
        <f t="shared" si="18"/>
        <v>0</v>
      </c>
      <c r="F54" s="16">
        <v>0</v>
      </c>
      <c r="G54" s="14">
        <v>0</v>
      </c>
      <c r="H54" s="14">
        <v>0</v>
      </c>
      <c r="I54" s="13"/>
      <c r="J54" s="69"/>
      <c r="K54" s="80"/>
      <c r="L54" s="81"/>
      <c r="M54" s="82"/>
      <c r="N54" s="83"/>
      <c r="O54" s="82"/>
      <c r="P54" s="82"/>
      <c r="Q54" s="82"/>
      <c r="R54" s="43"/>
      <c r="S54" s="43"/>
      <c r="T54" s="43"/>
      <c r="U54" s="44"/>
    </row>
    <row r="55" spans="1:21" s="5" customFormat="1" ht="40.5" hidden="1" customHeight="1" x14ac:dyDescent="0.25">
      <c r="A55" s="200"/>
      <c r="B55" s="191"/>
      <c r="C55" s="72" t="s">
        <v>9</v>
      </c>
      <c r="D55" s="69" t="s">
        <v>8</v>
      </c>
      <c r="E55" s="14">
        <f t="shared" si="18"/>
        <v>0</v>
      </c>
      <c r="F55" s="16">
        <v>0</v>
      </c>
      <c r="G55" s="14">
        <v>0</v>
      </c>
      <c r="H55" s="14">
        <v>0</v>
      </c>
      <c r="I55" s="13"/>
      <c r="J55" s="69"/>
      <c r="K55" s="80"/>
      <c r="L55" s="81"/>
      <c r="M55" s="82"/>
      <c r="N55" s="83"/>
      <c r="O55" s="82"/>
      <c r="P55" s="82"/>
      <c r="Q55" s="82"/>
      <c r="R55" s="43"/>
      <c r="S55" s="43"/>
      <c r="T55" s="43"/>
      <c r="U55" s="44"/>
    </row>
    <row r="56" spans="1:21" s="5" customFormat="1" ht="39.75" hidden="1" customHeight="1" x14ac:dyDescent="0.25">
      <c r="A56" s="200"/>
      <c r="B56" s="191"/>
      <c r="C56" s="72" t="s">
        <v>10</v>
      </c>
      <c r="D56" s="69" t="s">
        <v>8</v>
      </c>
      <c r="E56" s="14">
        <f t="shared" si="18"/>
        <v>0</v>
      </c>
      <c r="F56" s="16">
        <v>0</v>
      </c>
      <c r="G56" s="14">
        <v>0</v>
      </c>
      <c r="H56" s="14">
        <v>0</v>
      </c>
      <c r="I56" s="13"/>
      <c r="J56" s="69"/>
      <c r="K56" s="80"/>
      <c r="L56" s="81"/>
      <c r="M56" s="82"/>
      <c r="N56" s="83"/>
      <c r="O56" s="82"/>
      <c r="P56" s="82"/>
      <c r="Q56" s="82"/>
      <c r="R56" s="43"/>
      <c r="S56" s="43"/>
      <c r="T56" s="43"/>
      <c r="U56" s="44"/>
    </row>
    <row r="57" spans="1:21" s="5" customFormat="1" ht="28.5" hidden="1" customHeight="1" x14ac:dyDescent="0.25">
      <c r="A57" s="201"/>
      <c r="B57" s="192"/>
      <c r="C57" s="72" t="s">
        <v>11</v>
      </c>
      <c r="D57" s="69" t="s">
        <v>8</v>
      </c>
      <c r="E57" s="14">
        <f t="shared" si="18"/>
        <v>0</v>
      </c>
      <c r="F57" s="16">
        <v>0</v>
      </c>
      <c r="G57" s="14">
        <v>0</v>
      </c>
      <c r="H57" s="14">
        <v>0</v>
      </c>
      <c r="I57" s="13"/>
      <c r="J57" s="69"/>
      <c r="K57" s="80"/>
      <c r="L57" s="81"/>
      <c r="M57" s="82"/>
      <c r="N57" s="83"/>
      <c r="O57" s="82"/>
      <c r="P57" s="82"/>
      <c r="Q57" s="82"/>
      <c r="R57" s="43"/>
      <c r="S57" s="43"/>
      <c r="T57" s="43"/>
      <c r="U57" s="44"/>
    </row>
    <row r="58" spans="1:21" s="5" customFormat="1" ht="37.5" customHeight="1" x14ac:dyDescent="0.25">
      <c r="A58" s="79"/>
      <c r="B58" s="86" t="s">
        <v>23</v>
      </c>
      <c r="C58" s="87" t="s">
        <v>144</v>
      </c>
      <c r="D58" s="85" t="s">
        <v>24</v>
      </c>
      <c r="E58" s="6">
        <v>24669</v>
      </c>
      <c r="F58" s="25">
        <v>25902</v>
      </c>
      <c r="G58" s="6">
        <v>26395</v>
      </c>
      <c r="H58" s="6">
        <v>27628</v>
      </c>
      <c r="I58" s="94">
        <v>27628</v>
      </c>
      <c r="J58" s="90" t="s">
        <v>96</v>
      </c>
      <c r="K58" s="80"/>
      <c r="L58" s="81"/>
      <c r="M58" s="82"/>
      <c r="N58" s="83"/>
      <c r="O58" s="82"/>
      <c r="P58" s="82"/>
      <c r="Q58" s="82"/>
      <c r="R58" s="43"/>
      <c r="S58" s="43"/>
      <c r="T58" s="43"/>
      <c r="U58" s="44"/>
    </row>
    <row r="59" spans="1:21" s="5" customFormat="1" ht="42.75" customHeight="1" x14ac:dyDescent="0.25">
      <c r="A59" s="79"/>
      <c r="B59" s="86" t="s">
        <v>23</v>
      </c>
      <c r="C59" s="87" t="s">
        <v>94</v>
      </c>
      <c r="D59" s="85" t="s">
        <v>24</v>
      </c>
      <c r="E59" s="6">
        <v>50480</v>
      </c>
      <c r="F59" s="25">
        <v>53004</v>
      </c>
      <c r="G59" s="6">
        <v>54014</v>
      </c>
      <c r="H59" s="6">
        <v>55528</v>
      </c>
      <c r="I59" s="94">
        <v>58052</v>
      </c>
      <c r="J59" s="90" t="s">
        <v>95</v>
      </c>
      <c r="K59" s="80"/>
      <c r="L59" s="81"/>
      <c r="M59" s="82"/>
      <c r="N59" s="83"/>
      <c r="O59" s="82"/>
      <c r="P59" s="82"/>
      <c r="Q59" s="82"/>
      <c r="R59" s="43"/>
      <c r="S59" s="43"/>
      <c r="T59" s="43"/>
      <c r="U59" s="44"/>
    </row>
    <row r="60" spans="1:21" s="5" customFormat="1" ht="54" customHeight="1" x14ac:dyDescent="0.25">
      <c r="A60" s="79"/>
      <c r="B60" s="86" t="s">
        <v>23</v>
      </c>
      <c r="C60" s="72" t="s">
        <v>93</v>
      </c>
      <c r="D60" s="85" t="s">
        <v>24</v>
      </c>
      <c r="E60" s="6">
        <v>105564</v>
      </c>
      <c r="F60" s="25">
        <v>110842</v>
      </c>
      <c r="G60" s="6">
        <v>112953</v>
      </c>
      <c r="H60" s="6">
        <v>116120</v>
      </c>
      <c r="I60" s="6">
        <v>116120</v>
      </c>
      <c r="J60" s="76" t="s">
        <v>92</v>
      </c>
      <c r="K60" s="80"/>
      <c r="L60" s="81"/>
      <c r="M60" s="82"/>
      <c r="N60" s="83"/>
      <c r="O60" s="82"/>
      <c r="P60" s="82"/>
      <c r="Q60" s="82"/>
      <c r="R60" s="43"/>
      <c r="S60" s="43"/>
      <c r="T60" s="43"/>
      <c r="U60" s="44"/>
    </row>
    <row r="61" spans="1:21" s="5" customFormat="1" ht="66" customHeight="1" x14ac:dyDescent="0.25">
      <c r="A61" s="79"/>
      <c r="B61" s="86" t="s">
        <v>23</v>
      </c>
      <c r="C61" s="87" t="s">
        <v>97</v>
      </c>
      <c r="D61" s="85" t="s">
        <v>24</v>
      </c>
      <c r="E61" s="6">
        <v>39478</v>
      </c>
      <c r="F61" s="25">
        <v>40149</v>
      </c>
      <c r="G61" s="6">
        <v>40228</v>
      </c>
      <c r="H61" s="6">
        <v>40268</v>
      </c>
      <c r="I61" s="6">
        <v>40268</v>
      </c>
      <c r="J61" s="141" t="s">
        <v>92</v>
      </c>
      <c r="K61" s="80"/>
      <c r="L61" s="81"/>
      <c r="M61" s="82"/>
      <c r="N61" s="83"/>
      <c r="O61" s="82"/>
      <c r="P61" s="82"/>
      <c r="Q61" s="82"/>
      <c r="R61" s="43"/>
      <c r="S61" s="43"/>
      <c r="T61" s="43"/>
      <c r="U61" s="44"/>
    </row>
    <row r="62" spans="1:21" s="5" customFormat="1" ht="66" customHeight="1" x14ac:dyDescent="0.25">
      <c r="A62" s="79"/>
      <c r="B62" s="86" t="s">
        <v>23</v>
      </c>
      <c r="C62" s="13" t="s">
        <v>91</v>
      </c>
      <c r="D62" s="93" t="s">
        <v>85</v>
      </c>
      <c r="E62" s="93">
        <v>1207</v>
      </c>
      <c r="F62" s="93">
        <v>1243</v>
      </c>
      <c r="G62" s="93">
        <v>1255</v>
      </c>
      <c r="H62" s="93">
        <v>1279</v>
      </c>
      <c r="I62" s="93">
        <v>1279</v>
      </c>
      <c r="J62" s="11" t="s">
        <v>92</v>
      </c>
      <c r="K62" s="80"/>
      <c r="L62" s="81"/>
      <c r="M62" s="82"/>
      <c r="N62" s="83"/>
      <c r="O62" s="82"/>
      <c r="P62" s="82"/>
      <c r="Q62" s="82"/>
      <c r="R62" s="43"/>
      <c r="S62" s="43"/>
      <c r="T62" s="43"/>
      <c r="U62" s="44"/>
    </row>
    <row r="63" spans="1:21" s="5" customFormat="1" ht="91.5" customHeight="1" x14ac:dyDescent="0.25">
      <c r="A63" s="199" t="s">
        <v>149</v>
      </c>
      <c r="B63" s="190" t="s">
        <v>82</v>
      </c>
      <c r="C63" s="156" t="s">
        <v>154</v>
      </c>
      <c r="D63" s="155" t="s">
        <v>8</v>
      </c>
      <c r="E63" s="14" t="s">
        <v>155</v>
      </c>
      <c r="F63" s="14" t="s">
        <v>155</v>
      </c>
      <c r="G63" s="14" t="s">
        <v>155</v>
      </c>
      <c r="H63" s="14" t="s">
        <v>155</v>
      </c>
      <c r="I63" s="91"/>
      <c r="K63" s="80"/>
      <c r="L63" s="81"/>
      <c r="M63" s="82"/>
      <c r="N63" s="83"/>
      <c r="O63" s="82"/>
      <c r="P63" s="82"/>
      <c r="Q63" s="82"/>
      <c r="R63" s="43"/>
      <c r="S63" s="43"/>
      <c r="T63" s="43"/>
      <c r="U63" s="44"/>
    </row>
    <row r="64" spans="1:21" s="5" customFormat="1" ht="31.5" hidden="1" customHeight="1" x14ac:dyDescent="0.25">
      <c r="A64" s="200"/>
      <c r="B64" s="191"/>
      <c r="C64" s="45" t="s">
        <v>18</v>
      </c>
      <c r="D64" s="69" t="s">
        <v>8</v>
      </c>
      <c r="E64" s="14">
        <f>F64+G64+H64</f>
        <v>0</v>
      </c>
      <c r="F64" s="16">
        <f>F65+F66+F67</f>
        <v>0</v>
      </c>
      <c r="G64" s="16">
        <f t="shared" ref="G64:H64" si="19">G65+G66+G67</f>
        <v>0</v>
      </c>
      <c r="H64" s="16">
        <f t="shared" si="19"/>
        <v>0</v>
      </c>
      <c r="I64" s="6"/>
      <c r="J64" s="69"/>
      <c r="K64" s="80"/>
      <c r="L64" s="81"/>
      <c r="M64" s="82"/>
      <c r="N64" s="83"/>
      <c r="O64" s="82"/>
      <c r="P64" s="82"/>
      <c r="Q64" s="82"/>
      <c r="R64" s="43"/>
      <c r="S64" s="43"/>
      <c r="T64" s="43"/>
      <c r="U64" s="44"/>
    </row>
    <row r="65" spans="1:21" s="5" customFormat="1" ht="18.75" hidden="1" customHeight="1" x14ac:dyDescent="0.25">
      <c r="A65" s="200"/>
      <c r="B65" s="191"/>
      <c r="C65" s="72" t="s">
        <v>37</v>
      </c>
      <c r="D65" s="69" t="s">
        <v>8</v>
      </c>
      <c r="E65" s="14">
        <f t="shared" ref="E65:E70" si="20">F65+G65+H65</f>
        <v>0</v>
      </c>
      <c r="F65" s="16">
        <v>0</v>
      </c>
      <c r="G65" s="14">
        <v>0</v>
      </c>
      <c r="H65" s="14">
        <v>0</v>
      </c>
      <c r="I65" s="6"/>
      <c r="J65" s="69"/>
      <c r="K65" s="80"/>
      <c r="L65" s="81"/>
      <c r="M65" s="82"/>
      <c r="N65" s="83"/>
      <c r="O65" s="82"/>
      <c r="P65" s="82"/>
      <c r="Q65" s="82"/>
      <c r="R65" s="43"/>
      <c r="S65" s="43"/>
      <c r="T65" s="43"/>
      <c r="U65" s="44"/>
    </row>
    <row r="66" spans="1:21" s="5" customFormat="1" ht="27.75" hidden="1" customHeight="1" x14ac:dyDescent="0.25">
      <c r="A66" s="200"/>
      <c r="B66" s="191"/>
      <c r="C66" s="72" t="s">
        <v>38</v>
      </c>
      <c r="D66" s="69" t="s">
        <v>8</v>
      </c>
      <c r="E66" s="14">
        <f t="shared" si="20"/>
        <v>0</v>
      </c>
      <c r="F66" s="16">
        <v>0</v>
      </c>
      <c r="G66" s="14">
        <v>0</v>
      </c>
      <c r="H66" s="14">
        <v>0</v>
      </c>
      <c r="I66" s="6"/>
      <c r="J66" s="69"/>
      <c r="K66" s="80"/>
      <c r="L66" s="81"/>
      <c r="M66" s="82"/>
      <c r="N66" s="83"/>
      <c r="O66" s="82"/>
      <c r="P66" s="82"/>
      <c r="Q66" s="82"/>
      <c r="R66" s="43"/>
      <c r="S66" s="43"/>
      <c r="T66" s="43"/>
      <c r="U66" s="44"/>
    </row>
    <row r="67" spans="1:21" s="5" customFormat="1" ht="27.75" hidden="1" customHeight="1" x14ac:dyDescent="0.25">
      <c r="A67" s="200"/>
      <c r="B67" s="191"/>
      <c r="C67" s="72" t="s">
        <v>39</v>
      </c>
      <c r="D67" s="69" t="s">
        <v>8</v>
      </c>
      <c r="E67" s="14">
        <f t="shared" si="20"/>
        <v>0</v>
      </c>
      <c r="F67" s="16">
        <v>0</v>
      </c>
      <c r="G67" s="14">
        <v>0</v>
      </c>
      <c r="H67" s="14">
        <v>0</v>
      </c>
      <c r="I67" s="6"/>
      <c r="J67" s="69"/>
      <c r="K67" s="80"/>
      <c r="L67" s="81"/>
      <c r="M67" s="82"/>
      <c r="N67" s="83"/>
      <c r="O67" s="82"/>
      <c r="P67" s="82"/>
      <c r="Q67" s="82"/>
      <c r="R67" s="43"/>
      <c r="S67" s="43"/>
      <c r="T67" s="43"/>
      <c r="U67" s="44"/>
    </row>
    <row r="68" spans="1:21" s="5" customFormat="1" ht="42" hidden="1" customHeight="1" x14ac:dyDescent="0.25">
      <c r="A68" s="200"/>
      <c r="B68" s="191"/>
      <c r="C68" s="72" t="s">
        <v>9</v>
      </c>
      <c r="D68" s="69" t="s">
        <v>8</v>
      </c>
      <c r="E68" s="14">
        <f t="shared" si="20"/>
        <v>0</v>
      </c>
      <c r="F68" s="16">
        <v>0</v>
      </c>
      <c r="G68" s="14">
        <v>0</v>
      </c>
      <c r="H68" s="14">
        <v>0</v>
      </c>
      <c r="I68" s="6"/>
      <c r="J68" s="69"/>
      <c r="K68" s="80"/>
      <c r="L68" s="81"/>
      <c r="M68" s="82"/>
      <c r="N68" s="83"/>
      <c r="O68" s="82"/>
      <c r="P68" s="82"/>
      <c r="Q68" s="82"/>
      <c r="R68" s="43"/>
      <c r="S68" s="43"/>
      <c r="T68" s="43"/>
      <c r="U68" s="44"/>
    </row>
    <row r="69" spans="1:21" s="5" customFormat="1" ht="39.75" hidden="1" customHeight="1" x14ac:dyDescent="0.25">
      <c r="A69" s="200"/>
      <c r="B69" s="191"/>
      <c r="C69" s="72" t="s">
        <v>10</v>
      </c>
      <c r="D69" s="69" t="s">
        <v>8</v>
      </c>
      <c r="E69" s="14">
        <f t="shared" si="20"/>
        <v>0</v>
      </c>
      <c r="F69" s="16">
        <v>0</v>
      </c>
      <c r="G69" s="14">
        <v>0</v>
      </c>
      <c r="H69" s="14">
        <v>0</v>
      </c>
      <c r="I69" s="6"/>
      <c r="J69" s="69"/>
      <c r="K69" s="80"/>
      <c r="L69" s="81"/>
      <c r="M69" s="82"/>
      <c r="N69" s="83"/>
      <c r="O69" s="82"/>
      <c r="P69" s="82"/>
      <c r="Q69" s="82"/>
      <c r="R69" s="43"/>
      <c r="S69" s="43"/>
      <c r="T69" s="43"/>
      <c r="U69" s="44"/>
    </row>
    <row r="70" spans="1:21" s="5" customFormat="1" ht="25.5" hidden="1" customHeight="1" x14ac:dyDescent="0.25">
      <c r="A70" s="201"/>
      <c r="B70" s="192"/>
      <c r="C70" s="72" t="s">
        <v>11</v>
      </c>
      <c r="D70" s="69" t="s">
        <v>8</v>
      </c>
      <c r="E70" s="14">
        <f t="shared" si="20"/>
        <v>0</v>
      </c>
      <c r="F70" s="16">
        <v>0</v>
      </c>
      <c r="G70" s="14">
        <v>0</v>
      </c>
      <c r="H70" s="14">
        <v>0</v>
      </c>
      <c r="I70" s="6"/>
      <c r="J70" s="69"/>
      <c r="K70" s="80"/>
      <c r="L70" s="81"/>
      <c r="M70" s="82"/>
      <c r="N70" s="83"/>
      <c r="O70" s="82"/>
      <c r="P70" s="82"/>
      <c r="Q70" s="82"/>
      <c r="R70" s="43"/>
      <c r="S70" s="43"/>
      <c r="T70" s="43"/>
      <c r="U70" s="44"/>
    </row>
    <row r="71" spans="1:21" s="5" customFormat="1" ht="88.5" customHeight="1" x14ac:dyDescent="0.25">
      <c r="A71" s="79"/>
      <c r="B71" s="71" t="s">
        <v>23</v>
      </c>
      <c r="C71" s="92" t="s">
        <v>83</v>
      </c>
      <c r="D71" s="51" t="s">
        <v>85</v>
      </c>
      <c r="E71" s="51" t="s">
        <v>84</v>
      </c>
      <c r="F71" s="51">
        <v>9</v>
      </c>
      <c r="G71" s="51">
        <v>9</v>
      </c>
      <c r="H71" s="51">
        <v>9</v>
      </c>
      <c r="I71" s="52">
        <v>9</v>
      </c>
      <c r="J71" s="69" t="s">
        <v>78</v>
      </c>
      <c r="K71" s="80"/>
      <c r="L71" s="81"/>
      <c r="M71" s="82"/>
      <c r="N71" s="83"/>
      <c r="O71" s="82"/>
      <c r="P71" s="82"/>
      <c r="Q71" s="82"/>
      <c r="R71" s="43"/>
      <c r="S71" s="43"/>
      <c r="T71" s="43"/>
      <c r="U71" s="44"/>
    </row>
    <row r="72" spans="1:21" s="5" customFormat="1" ht="88.5" customHeight="1" x14ac:dyDescent="0.25">
      <c r="A72" s="199" t="s">
        <v>150</v>
      </c>
      <c r="B72" s="190" t="s">
        <v>80</v>
      </c>
      <c r="C72" s="156" t="s">
        <v>154</v>
      </c>
      <c r="D72" s="155" t="s">
        <v>8</v>
      </c>
      <c r="E72" s="14" t="s">
        <v>155</v>
      </c>
      <c r="F72" s="14" t="s">
        <v>155</v>
      </c>
      <c r="G72" s="14" t="s">
        <v>155</v>
      </c>
      <c r="H72" s="14" t="s">
        <v>155</v>
      </c>
      <c r="I72" s="13"/>
      <c r="K72" s="80"/>
      <c r="L72" s="81"/>
      <c r="M72" s="82"/>
      <c r="N72" s="83"/>
      <c r="O72" s="82"/>
      <c r="P72" s="82"/>
      <c r="Q72" s="82"/>
      <c r="R72" s="43"/>
      <c r="S72" s="43"/>
      <c r="T72" s="43"/>
      <c r="U72" s="44"/>
    </row>
    <row r="73" spans="1:21" s="5" customFormat="1" ht="29.25" hidden="1" customHeight="1" x14ac:dyDescent="0.25">
      <c r="A73" s="200"/>
      <c r="B73" s="191"/>
      <c r="C73" s="45" t="s">
        <v>18</v>
      </c>
      <c r="D73" s="69" t="s">
        <v>8</v>
      </c>
      <c r="E73" s="14">
        <f>F73+G73+H73</f>
        <v>0</v>
      </c>
      <c r="F73" s="16">
        <f>F74+F75+F76</f>
        <v>0</v>
      </c>
      <c r="G73" s="16">
        <f t="shared" ref="G73:H73" si="21">G74+G75+G76</f>
        <v>0</v>
      </c>
      <c r="H73" s="16">
        <f t="shared" si="21"/>
        <v>0</v>
      </c>
      <c r="I73" s="13"/>
      <c r="J73" s="69"/>
      <c r="K73" s="80"/>
      <c r="L73" s="81"/>
      <c r="M73" s="82"/>
      <c r="N73" s="83"/>
      <c r="O73" s="82"/>
      <c r="P73" s="82"/>
      <c r="Q73" s="82"/>
      <c r="R73" s="43"/>
      <c r="S73" s="43"/>
      <c r="T73" s="43"/>
      <c r="U73" s="44"/>
    </row>
    <row r="74" spans="1:21" s="5" customFormat="1" ht="18.75" hidden="1" customHeight="1" x14ac:dyDescent="0.25">
      <c r="A74" s="200"/>
      <c r="B74" s="191"/>
      <c r="C74" s="72" t="s">
        <v>37</v>
      </c>
      <c r="D74" s="69" t="s">
        <v>8</v>
      </c>
      <c r="E74" s="14">
        <f t="shared" ref="E74:E76" si="22">F74+G74+H74</f>
        <v>0</v>
      </c>
      <c r="F74" s="16">
        <v>0</v>
      </c>
      <c r="G74" s="14">
        <v>0</v>
      </c>
      <c r="H74" s="14">
        <v>0</v>
      </c>
      <c r="I74" s="13"/>
      <c r="J74" s="69"/>
      <c r="K74" s="80"/>
      <c r="L74" s="81"/>
      <c r="M74" s="82"/>
      <c r="N74" s="83"/>
      <c r="O74" s="82"/>
      <c r="P74" s="82"/>
      <c r="Q74" s="82"/>
      <c r="R74" s="43"/>
      <c r="S74" s="43"/>
      <c r="T74" s="43"/>
      <c r="U74" s="44"/>
    </row>
    <row r="75" spans="1:21" s="5" customFormat="1" ht="28.5" hidden="1" customHeight="1" x14ac:dyDescent="0.25">
      <c r="A75" s="200"/>
      <c r="B75" s="191"/>
      <c r="C75" s="72" t="s">
        <v>38</v>
      </c>
      <c r="D75" s="69" t="s">
        <v>8</v>
      </c>
      <c r="E75" s="14">
        <f>F75+G75+H75</f>
        <v>0</v>
      </c>
      <c r="F75" s="16">
        <v>0</v>
      </c>
      <c r="G75" s="14">
        <v>0</v>
      </c>
      <c r="H75" s="14">
        <v>0</v>
      </c>
      <c r="I75" s="13"/>
      <c r="J75" s="69"/>
      <c r="K75" s="80"/>
      <c r="L75" s="81"/>
      <c r="M75" s="82"/>
      <c r="N75" s="83"/>
      <c r="O75" s="82"/>
      <c r="P75" s="82"/>
      <c r="Q75" s="82"/>
      <c r="R75" s="43"/>
      <c r="S75" s="43"/>
      <c r="T75" s="43"/>
      <c r="U75" s="44"/>
    </row>
    <row r="76" spans="1:21" s="5" customFormat="1" ht="31.5" hidden="1" customHeight="1" x14ac:dyDescent="0.25">
      <c r="A76" s="200"/>
      <c r="B76" s="191"/>
      <c r="C76" s="72" t="s">
        <v>39</v>
      </c>
      <c r="D76" s="69" t="s">
        <v>8</v>
      </c>
      <c r="E76" s="14">
        <f t="shared" si="22"/>
        <v>0</v>
      </c>
      <c r="F76" s="16">
        <v>0</v>
      </c>
      <c r="G76" s="14">
        <v>0</v>
      </c>
      <c r="H76" s="14">
        <v>0</v>
      </c>
      <c r="I76" s="13"/>
      <c r="J76" s="69"/>
      <c r="K76" s="80"/>
      <c r="L76" s="81"/>
      <c r="M76" s="82"/>
      <c r="N76" s="83"/>
      <c r="O76" s="82"/>
      <c r="P76" s="82"/>
      <c r="Q76" s="82"/>
      <c r="R76" s="43"/>
      <c r="S76" s="43"/>
      <c r="T76" s="43"/>
      <c r="U76" s="44"/>
    </row>
    <row r="77" spans="1:21" s="5" customFormat="1" ht="42" hidden="1" customHeight="1" x14ac:dyDescent="0.25">
      <c r="A77" s="200"/>
      <c r="B77" s="191"/>
      <c r="C77" s="72" t="s">
        <v>9</v>
      </c>
      <c r="D77" s="69" t="s">
        <v>8</v>
      </c>
      <c r="E77" s="14">
        <f>F77+G77+H77</f>
        <v>0</v>
      </c>
      <c r="F77" s="16">
        <v>0</v>
      </c>
      <c r="G77" s="14">
        <v>0</v>
      </c>
      <c r="H77" s="14">
        <v>0</v>
      </c>
      <c r="I77" s="13"/>
      <c r="J77" s="69"/>
      <c r="K77" s="80"/>
      <c r="L77" s="81"/>
      <c r="M77" s="82"/>
      <c r="N77" s="83"/>
      <c r="O77" s="82"/>
      <c r="P77" s="82"/>
      <c r="Q77" s="82"/>
      <c r="R77" s="43"/>
      <c r="S77" s="43"/>
      <c r="T77" s="43"/>
      <c r="U77" s="44"/>
    </row>
    <row r="78" spans="1:21" s="5" customFormat="1" ht="41.25" hidden="1" customHeight="1" x14ac:dyDescent="0.25">
      <c r="A78" s="200"/>
      <c r="B78" s="191"/>
      <c r="C78" s="72" t="s">
        <v>10</v>
      </c>
      <c r="D78" s="69" t="s">
        <v>8</v>
      </c>
      <c r="E78" s="14">
        <f t="shared" ref="E78:E79" si="23">F78+G78+H78</f>
        <v>0</v>
      </c>
      <c r="F78" s="16">
        <v>0</v>
      </c>
      <c r="G78" s="14">
        <v>0</v>
      </c>
      <c r="H78" s="14">
        <v>0</v>
      </c>
      <c r="I78" s="13"/>
      <c r="J78" s="69"/>
      <c r="K78" s="80"/>
      <c r="L78" s="81"/>
      <c r="M78" s="82"/>
      <c r="N78" s="83"/>
      <c r="O78" s="82"/>
      <c r="P78" s="82"/>
      <c r="Q78" s="82"/>
      <c r="R78" s="43"/>
      <c r="S78" s="43"/>
      <c r="T78" s="43"/>
      <c r="U78" s="44"/>
    </row>
    <row r="79" spans="1:21" s="5" customFormat="1" ht="27.75" hidden="1" customHeight="1" x14ac:dyDescent="0.25">
      <c r="A79" s="201"/>
      <c r="B79" s="192"/>
      <c r="C79" s="72" t="s">
        <v>11</v>
      </c>
      <c r="D79" s="69" t="s">
        <v>8</v>
      </c>
      <c r="E79" s="14">
        <f t="shared" si="23"/>
        <v>0</v>
      </c>
      <c r="F79" s="16">
        <v>0</v>
      </c>
      <c r="G79" s="14">
        <v>0</v>
      </c>
      <c r="H79" s="14">
        <v>0</v>
      </c>
      <c r="I79" s="13"/>
      <c r="J79" s="69"/>
      <c r="K79" s="80"/>
      <c r="L79" s="81"/>
      <c r="M79" s="82"/>
      <c r="N79" s="83"/>
      <c r="O79" s="82"/>
      <c r="P79" s="82"/>
      <c r="Q79" s="82"/>
      <c r="R79" s="43"/>
      <c r="S79" s="43"/>
      <c r="T79" s="43"/>
      <c r="U79" s="44"/>
    </row>
    <row r="80" spans="1:21" s="5" customFormat="1" ht="89.25" customHeight="1" x14ac:dyDescent="0.25">
      <c r="A80" s="79"/>
      <c r="B80" s="71" t="s">
        <v>23</v>
      </c>
      <c r="C80" s="84" t="s">
        <v>81</v>
      </c>
      <c r="D80" s="50" t="s">
        <v>14</v>
      </c>
      <c r="E80" s="50">
        <v>1</v>
      </c>
      <c r="F80" s="50">
        <v>1</v>
      </c>
      <c r="G80" s="50">
        <v>1</v>
      </c>
      <c r="H80" s="50">
        <v>1</v>
      </c>
      <c r="I80" s="50">
        <v>4</v>
      </c>
      <c r="J80" s="69" t="s">
        <v>78</v>
      </c>
      <c r="K80" s="80"/>
      <c r="L80" s="81"/>
      <c r="M80" s="82"/>
      <c r="N80" s="83"/>
      <c r="O80" s="82"/>
      <c r="P80" s="82"/>
      <c r="Q80" s="82"/>
      <c r="R80" s="43"/>
      <c r="S80" s="43"/>
      <c r="T80" s="43"/>
      <c r="U80" s="44"/>
    </row>
    <row r="81" spans="1:21" s="5" customFormat="1" ht="27" customHeight="1" x14ac:dyDescent="0.25">
      <c r="A81" s="79" t="s">
        <v>129</v>
      </c>
      <c r="B81" s="71" t="s">
        <v>15</v>
      </c>
      <c r="C81" s="196" t="s">
        <v>88</v>
      </c>
      <c r="D81" s="197"/>
      <c r="E81" s="197"/>
      <c r="F81" s="197"/>
      <c r="G81" s="197"/>
      <c r="H81" s="197"/>
      <c r="I81" s="197"/>
      <c r="J81" s="198"/>
      <c r="K81" s="80"/>
      <c r="L81" s="81"/>
      <c r="M81" s="82"/>
      <c r="N81" s="83"/>
      <c r="O81" s="82"/>
      <c r="P81" s="82"/>
      <c r="Q81" s="82"/>
      <c r="R81" s="43"/>
      <c r="S81" s="43"/>
      <c r="T81" s="43"/>
      <c r="U81" s="44"/>
    </row>
    <row r="82" spans="1:21" ht="86.25" customHeight="1" x14ac:dyDescent="0.25">
      <c r="A82" s="31"/>
      <c r="B82" s="32" t="s">
        <v>151</v>
      </c>
      <c r="C82" s="32" t="s">
        <v>148</v>
      </c>
      <c r="D82" s="34" t="s">
        <v>25</v>
      </c>
      <c r="E82" s="34">
        <v>4</v>
      </c>
      <c r="F82" s="21">
        <v>4</v>
      </c>
      <c r="G82" s="34">
        <v>4</v>
      </c>
      <c r="H82" s="34">
        <v>4</v>
      </c>
      <c r="I82" s="34">
        <v>4</v>
      </c>
      <c r="J82" s="34" t="s">
        <v>78</v>
      </c>
      <c r="K82" s="32"/>
      <c r="L82" s="34"/>
      <c r="M82" s="34"/>
      <c r="N82" s="21"/>
      <c r="O82" s="34"/>
      <c r="P82" s="34"/>
      <c r="Q82" s="36"/>
      <c r="R82" s="43"/>
      <c r="S82" s="43"/>
      <c r="T82" s="43"/>
      <c r="U82" s="20"/>
    </row>
    <row r="83" spans="1:21" ht="27" customHeight="1" x14ac:dyDescent="0.25">
      <c r="A83" s="170" t="s">
        <v>143</v>
      </c>
      <c r="B83" s="171" t="s">
        <v>100</v>
      </c>
      <c r="C83" s="45" t="s">
        <v>17</v>
      </c>
      <c r="D83" s="34" t="s">
        <v>8</v>
      </c>
      <c r="E83" s="14">
        <f>F83+G83+H83</f>
        <v>911.30002000000013</v>
      </c>
      <c r="F83" s="16">
        <f>F84+F88+F89+F90</f>
        <v>570.43334000000004</v>
      </c>
      <c r="G83" s="16">
        <f t="shared" ref="G83:H83" si="24">G84+G88+G89+G90</f>
        <v>170.43333999999999</v>
      </c>
      <c r="H83" s="16">
        <f t="shared" si="24"/>
        <v>170.43333999999999</v>
      </c>
      <c r="I83" s="13"/>
      <c r="J83" s="49"/>
      <c r="K83" s="45"/>
      <c r="L83" s="34"/>
      <c r="M83" s="14"/>
      <c r="N83" s="16"/>
      <c r="O83" s="16"/>
      <c r="P83" s="16"/>
      <c r="Q83" s="40"/>
      <c r="R83" s="43"/>
      <c r="S83" s="43"/>
      <c r="T83" s="43"/>
      <c r="U83" s="20"/>
    </row>
    <row r="84" spans="1:21" ht="27" customHeight="1" x14ac:dyDescent="0.25">
      <c r="A84" s="170"/>
      <c r="B84" s="171"/>
      <c r="C84" s="45" t="s">
        <v>18</v>
      </c>
      <c r="D84" s="34" t="s">
        <v>8</v>
      </c>
      <c r="E84" s="14">
        <f>F84+G84+H84</f>
        <v>511.30001999999996</v>
      </c>
      <c r="F84" s="16">
        <f>F85+F86+F87</f>
        <v>170.43333999999999</v>
      </c>
      <c r="G84" s="16">
        <f t="shared" ref="G84:H84" si="25">G85+G86+G87</f>
        <v>170.43333999999999</v>
      </c>
      <c r="H84" s="16">
        <f t="shared" si="25"/>
        <v>170.43333999999999</v>
      </c>
      <c r="I84" s="13"/>
      <c r="J84" s="49"/>
      <c r="K84" s="45"/>
      <c r="L84" s="34"/>
      <c r="M84" s="14"/>
      <c r="N84" s="16"/>
      <c r="O84" s="16"/>
      <c r="P84" s="16"/>
      <c r="Q84" s="40"/>
      <c r="R84" s="43"/>
      <c r="S84" s="43"/>
      <c r="T84" s="43"/>
      <c r="U84" s="20"/>
    </row>
    <row r="85" spans="1:21" ht="27" customHeight="1" x14ac:dyDescent="0.25">
      <c r="A85" s="170"/>
      <c r="B85" s="171"/>
      <c r="C85" s="46" t="s">
        <v>37</v>
      </c>
      <c r="D85" s="34" t="s">
        <v>8</v>
      </c>
      <c r="E85" s="14">
        <f t="shared" ref="E85:E90" si="26">F85+G85+H85</f>
        <v>0</v>
      </c>
      <c r="F85" s="16">
        <v>0</v>
      </c>
      <c r="G85" s="14">
        <v>0</v>
      </c>
      <c r="H85" s="14">
        <v>0</v>
      </c>
      <c r="I85" s="34"/>
      <c r="J85" s="49"/>
      <c r="K85" s="46"/>
      <c r="L85" s="34"/>
      <c r="M85" s="14"/>
      <c r="N85" s="16"/>
      <c r="O85" s="14"/>
      <c r="P85" s="14"/>
      <c r="Q85" s="36"/>
      <c r="R85" s="43"/>
      <c r="S85" s="43"/>
      <c r="T85" s="43"/>
      <c r="U85" s="20"/>
    </row>
    <row r="86" spans="1:21" ht="27" hidden="1" customHeight="1" x14ac:dyDescent="0.25">
      <c r="A86" s="170"/>
      <c r="B86" s="171"/>
      <c r="C86" s="46" t="s">
        <v>38</v>
      </c>
      <c r="D86" s="34" t="s">
        <v>8</v>
      </c>
      <c r="E86" s="14">
        <f t="shared" si="26"/>
        <v>0</v>
      </c>
      <c r="F86" s="16">
        <v>0</v>
      </c>
      <c r="G86" s="14">
        <v>0</v>
      </c>
      <c r="H86" s="14">
        <v>0</v>
      </c>
      <c r="I86" s="34"/>
      <c r="J86" s="49"/>
      <c r="K86" s="46"/>
      <c r="L86" s="34"/>
      <c r="M86" s="14"/>
      <c r="N86" s="16"/>
      <c r="O86" s="14"/>
      <c r="P86" s="14"/>
      <c r="Q86" s="36"/>
      <c r="R86" s="43"/>
      <c r="S86" s="43"/>
      <c r="T86" s="43"/>
      <c r="U86" s="20"/>
    </row>
    <row r="87" spans="1:21" ht="27" customHeight="1" x14ac:dyDescent="0.25">
      <c r="A87" s="170"/>
      <c r="B87" s="171"/>
      <c r="C87" s="46" t="s">
        <v>39</v>
      </c>
      <c r="D87" s="34" t="s">
        <v>8</v>
      </c>
      <c r="E87" s="14">
        <f t="shared" si="26"/>
        <v>511.30001999999996</v>
      </c>
      <c r="F87" s="16">
        <v>170.43333999999999</v>
      </c>
      <c r="G87" s="16">
        <v>170.43333999999999</v>
      </c>
      <c r="H87" s="16">
        <v>170.43333999999999</v>
      </c>
      <c r="I87" s="34"/>
      <c r="J87" s="34" t="s">
        <v>96</v>
      </c>
      <c r="K87" s="46"/>
      <c r="L87" s="34"/>
      <c r="M87" s="14"/>
      <c r="N87" s="16"/>
      <c r="O87" s="14"/>
      <c r="P87" s="14"/>
      <c r="Q87" s="36"/>
      <c r="R87" s="43"/>
      <c r="S87" s="43"/>
      <c r="T87" s="43"/>
      <c r="U87" s="20"/>
    </row>
    <row r="88" spans="1:21" ht="27" customHeight="1" x14ac:dyDescent="0.25">
      <c r="A88" s="170"/>
      <c r="B88" s="171"/>
      <c r="C88" s="46" t="s">
        <v>9</v>
      </c>
      <c r="D88" s="34" t="s">
        <v>8</v>
      </c>
      <c r="E88" s="14">
        <f t="shared" si="26"/>
        <v>400</v>
      </c>
      <c r="F88" s="16">
        <v>400</v>
      </c>
      <c r="G88" s="14">
        <v>0</v>
      </c>
      <c r="H88" s="14">
        <v>0</v>
      </c>
      <c r="I88" s="34"/>
      <c r="J88" s="34"/>
      <c r="K88" s="46"/>
      <c r="L88" s="34"/>
      <c r="M88" s="14"/>
      <c r="N88" s="16"/>
      <c r="O88" s="14"/>
      <c r="P88" s="14"/>
      <c r="Q88" s="36"/>
      <c r="R88" s="43"/>
      <c r="S88" s="43"/>
      <c r="T88" s="43"/>
      <c r="U88" s="20"/>
    </row>
    <row r="89" spans="1:21" ht="27" hidden="1" customHeight="1" x14ac:dyDescent="0.25">
      <c r="A89" s="170"/>
      <c r="B89" s="171"/>
      <c r="C89" s="46" t="s">
        <v>10</v>
      </c>
      <c r="D89" s="34" t="s">
        <v>8</v>
      </c>
      <c r="E89" s="14">
        <f t="shared" si="26"/>
        <v>0</v>
      </c>
      <c r="F89" s="16">
        <v>0</v>
      </c>
      <c r="G89" s="14">
        <v>0</v>
      </c>
      <c r="H89" s="14">
        <v>0</v>
      </c>
      <c r="I89" s="34"/>
      <c r="J89" s="34"/>
      <c r="K89" s="46"/>
      <c r="L89" s="34"/>
      <c r="M89" s="14"/>
      <c r="N89" s="16"/>
      <c r="O89" s="14"/>
      <c r="P89" s="14"/>
      <c r="Q89" s="36"/>
      <c r="R89" s="43"/>
      <c r="S89" s="43"/>
      <c r="T89" s="43"/>
      <c r="U89" s="20"/>
    </row>
    <row r="90" spans="1:21" ht="27" hidden="1" customHeight="1" x14ac:dyDescent="0.25">
      <c r="A90" s="170"/>
      <c r="B90" s="171"/>
      <c r="C90" s="46" t="s">
        <v>11</v>
      </c>
      <c r="D90" s="34" t="s">
        <v>8</v>
      </c>
      <c r="E90" s="14">
        <f t="shared" si="26"/>
        <v>0</v>
      </c>
      <c r="F90" s="16">
        <v>0</v>
      </c>
      <c r="G90" s="14">
        <v>0</v>
      </c>
      <c r="H90" s="14">
        <v>0</v>
      </c>
      <c r="I90" s="13"/>
      <c r="J90" s="34"/>
      <c r="K90" s="46"/>
      <c r="L90" s="34"/>
      <c r="M90" s="14"/>
      <c r="N90" s="16"/>
      <c r="O90" s="14"/>
      <c r="P90" s="14"/>
      <c r="Q90" s="40"/>
      <c r="R90" s="43"/>
      <c r="S90" s="43"/>
      <c r="T90" s="43"/>
      <c r="U90" s="20"/>
    </row>
    <row r="91" spans="1:21" ht="78.75" customHeight="1" x14ac:dyDescent="0.25">
      <c r="A91" s="157"/>
      <c r="B91" s="78" t="s">
        <v>23</v>
      </c>
      <c r="C91" s="86" t="s">
        <v>56</v>
      </c>
      <c r="D91" s="85" t="s">
        <v>25</v>
      </c>
      <c r="E91" s="85">
        <v>4</v>
      </c>
      <c r="F91" s="23">
        <v>4</v>
      </c>
      <c r="G91" s="1">
        <v>4</v>
      </c>
      <c r="H91" s="85">
        <v>4</v>
      </c>
      <c r="I91" s="85">
        <v>4</v>
      </c>
      <c r="J91" s="95" t="s">
        <v>86</v>
      </c>
      <c r="K91" s="144"/>
      <c r="L91" s="81"/>
      <c r="M91" s="145"/>
      <c r="N91" s="146"/>
      <c r="O91" s="145"/>
      <c r="P91" s="145"/>
      <c r="Q91" s="147"/>
      <c r="R91" s="43"/>
      <c r="S91" s="43"/>
      <c r="T91" s="43"/>
      <c r="U91" s="20"/>
    </row>
    <row r="92" spans="1:21" ht="70.5" customHeight="1" x14ac:dyDescent="0.25">
      <c r="A92" s="193" t="s">
        <v>145</v>
      </c>
      <c r="B92" s="190" t="s">
        <v>147</v>
      </c>
      <c r="C92" s="156" t="s">
        <v>154</v>
      </c>
      <c r="D92" s="155" t="s">
        <v>8</v>
      </c>
      <c r="E92" s="14" t="s">
        <v>155</v>
      </c>
      <c r="F92" s="14" t="s">
        <v>155</v>
      </c>
      <c r="G92" s="14" t="s">
        <v>155</v>
      </c>
      <c r="H92" s="14" t="s">
        <v>155</v>
      </c>
      <c r="I92" s="13"/>
      <c r="J92" s="95"/>
      <c r="K92" s="144"/>
      <c r="L92" s="81"/>
      <c r="M92" s="145"/>
      <c r="N92" s="146"/>
      <c r="O92" s="145"/>
      <c r="P92" s="145"/>
      <c r="Q92" s="147"/>
      <c r="R92" s="43"/>
      <c r="S92" s="43"/>
      <c r="T92" s="43"/>
      <c r="U92" s="20"/>
    </row>
    <row r="93" spans="1:21" ht="29.25" hidden="1" customHeight="1" x14ac:dyDescent="0.25">
      <c r="A93" s="194"/>
      <c r="B93" s="191"/>
      <c r="C93" s="45" t="s">
        <v>18</v>
      </c>
      <c r="D93" s="143" t="s">
        <v>8</v>
      </c>
      <c r="E93" s="14">
        <f>F93+G93+H93</f>
        <v>0</v>
      </c>
      <c r="F93" s="16">
        <f>F94+F95+F96</f>
        <v>0</v>
      </c>
      <c r="G93" s="16">
        <f t="shared" ref="G93:H93" si="27">G94+G95+G96</f>
        <v>0</v>
      </c>
      <c r="H93" s="16">
        <f t="shared" si="27"/>
        <v>0</v>
      </c>
      <c r="I93" s="13"/>
      <c r="J93" s="95"/>
      <c r="K93" s="144"/>
      <c r="L93" s="81"/>
      <c r="M93" s="145"/>
      <c r="N93" s="146"/>
      <c r="O93" s="145"/>
      <c r="P93" s="145"/>
      <c r="Q93" s="147"/>
      <c r="R93" s="43"/>
      <c r="S93" s="43"/>
      <c r="T93" s="43"/>
      <c r="U93" s="20"/>
    </row>
    <row r="94" spans="1:21" ht="30.75" hidden="1" customHeight="1" x14ac:dyDescent="0.25">
      <c r="A94" s="194"/>
      <c r="B94" s="191"/>
      <c r="C94" s="142" t="s">
        <v>37</v>
      </c>
      <c r="D94" s="143" t="s">
        <v>8</v>
      </c>
      <c r="E94" s="14">
        <f t="shared" ref="E94:E99" si="28">F94+G94+H94</f>
        <v>0</v>
      </c>
      <c r="F94" s="16">
        <v>0</v>
      </c>
      <c r="G94" s="14">
        <v>0</v>
      </c>
      <c r="H94" s="14">
        <v>0</v>
      </c>
      <c r="I94" s="143"/>
      <c r="J94" s="95"/>
      <c r="K94" s="144"/>
      <c r="L94" s="81"/>
      <c r="M94" s="145"/>
      <c r="N94" s="146"/>
      <c r="O94" s="145"/>
      <c r="P94" s="145"/>
      <c r="Q94" s="147"/>
      <c r="R94" s="43"/>
      <c r="S94" s="43"/>
      <c r="T94" s="43"/>
      <c r="U94" s="20"/>
    </row>
    <row r="95" spans="1:21" ht="32.25" hidden="1" customHeight="1" x14ac:dyDescent="0.25">
      <c r="A95" s="194"/>
      <c r="B95" s="191"/>
      <c r="C95" s="142" t="s">
        <v>38</v>
      </c>
      <c r="D95" s="143" t="s">
        <v>8</v>
      </c>
      <c r="E95" s="14">
        <f t="shared" si="28"/>
        <v>0</v>
      </c>
      <c r="F95" s="16">
        <v>0</v>
      </c>
      <c r="G95" s="14">
        <v>0</v>
      </c>
      <c r="H95" s="14">
        <v>0</v>
      </c>
      <c r="I95" s="143"/>
      <c r="J95" s="95"/>
      <c r="K95" s="144"/>
      <c r="L95" s="81"/>
      <c r="M95" s="145"/>
      <c r="N95" s="146"/>
      <c r="O95" s="145"/>
      <c r="P95" s="145"/>
      <c r="Q95" s="147"/>
      <c r="R95" s="43"/>
      <c r="S95" s="43"/>
      <c r="T95" s="43"/>
      <c r="U95" s="20"/>
    </row>
    <row r="96" spans="1:21" ht="33.75" hidden="1" customHeight="1" x14ac:dyDescent="0.25">
      <c r="A96" s="194"/>
      <c r="B96" s="191"/>
      <c r="C96" s="142" t="s">
        <v>39</v>
      </c>
      <c r="D96" s="143" t="s">
        <v>8</v>
      </c>
      <c r="E96" s="14">
        <f t="shared" si="28"/>
        <v>0</v>
      </c>
      <c r="F96" s="16">
        <v>0</v>
      </c>
      <c r="G96" s="14">
        <v>0</v>
      </c>
      <c r="H96" s="14">
        <v>0</v>
      </c>
      <c r="I96" s="143"/>
      <c r="J96" s="95"/>
      <c r="K96" s="144"/>
      <c r="L96" s="81"/>
      <c r="M96" s="145"/>
      <c r="N96" s="146"/>
      <c r="O96" s="145"/>
      <c r="P96" s="145"/>
      <c r="Q96" s="147"/>
      <c r="R96" s="43"/>
      <c r="S96" s="43"/>
      <c r="T96" s="43"/>
      <c r="U96" s="20"/>
    </row>
    <row r="97" spans="1:21" ht="42.75" hidden="1" customHeight="1" x14ac:dyDescent="0.25">
      <c r="A97" s="194"/>
      <c r="B97" s="191"/>
      <c r="C97" s="142" t="s">
        <v>9</v>
      </c>
      <c r="D97" s="143" t="s">
        <v>8</v>
      </c>
      <c r="E97" s="14">
        <f t="shared" si="28"/>
        <v>0</v>
      </c>
      <c r="F97" s="16">
        <v>0</v>
      </c>
      <c r="G97" s="14">
        <v>0</v>
      </c>
      <c r="H97" s="14">
        <v>0</v>
      </c>
      <c r="I97" s="143"/>
      <c r="J97" s="95"/>
      <c r="K97" s="144"/>
      <c r="L97" s="81"/>
      <c r="M97" s="145"/>
      <c r="N97" s="146"/>
      <c r="O97" s="145"/>
      <c r="P97" s="145"/>
      <c r="Q97" s="147"/>
      <c r="R97" s="43"/>
      <c r="S97" s="43"/>
      <c r="T97" s="43"/>
      <c r="U97" s="20"/>
    </row>
    <row r="98" spans="1:21" ht="31.5" hidden="1" customHeight="1" x14ac:dyDescent="0.25">
      <c r="A98" s="194"/>
      <c r="B98" s="191"/>
      <c r="C98" s="142" t="s">
        <v>10</v>
      </c>
      <c r="D98" s="143" t="s">
        <v>8</v>
      </c>
      <c r="E98" s="14">
        <f t="shared" si="28"/>
        <v>0</v>
      </c>
      <c r="F98" s="16">
        <v>0</v>
      </c>
      <c r="G98" s="14">
        <v>0</v>
      </c>
      <c r="H98" s="14">
        <v>0</v>
      </c>
      <c r="I98" s="143"/>
      <c r="J98" s="95"/>
      <c r="K98" s="144"/>
      <c r="L98" s="81"/>
      <c r="M98" s="145"/>
      <c r="N98" s="146"/>
      <c r="O98" s="145"/>
      <c r="P98" s="145"/>
      <c r="Q98" s="147"/>
      <c r="R98" s="43"/>
      <c r="S98" s="43"/>
      <c r="T98" s="43"/>
      <c r="U98" s="20"/>
    </row>
    <row r="99" spans="1:21" ht="30.75" hidden="1" customHeight="1" x14ac:dyDescent="0.25">
      <c r="A99" s="195"/>
      <c r="B99" s="192"/>
      <c r="C99" s="142" t="s">
        <v>11</v>
      </c>
      <c r="D99" s="143" t="s">
        <v>8</v>
      </c>
      <c r="E99" s="14">
        <f t="shared" si="28"/>
        <v>0</v>
      </c>
      <c r="F99" s="16">
        <v>0</v>
      </c>
      <c r="G99" s="14">
        <v>0</v>
      </c>
      <c r="H99" s="14">
        <v>0</v>
      </c>
      <c r="I99" s="13"/>
      <c r="J99" s="95"/>
      <c r="K99" s="144"/>
      <c r="L99" s="81"/>
      <c r="M99" s="145"/>
      <c r="N99" s="146"/>
      <c r="O99" s="145"/>
      <c r="P99" s="145"/>
      <c r="Q99" s="147"/>
      <c r="R99" s="43"/>
      <c r="S99" s="43"/>
      <c r="T99" s="43"/>
      <c r="U99" s="20"/>
    </row>
    <row r="100" spans="1:21" ht="82.5" customHeight="1" x14ac:dyDescent="0.25">
      <c r="A100" s="138"/>
      <c r="B100" s="139" t="s">
        <v>23</v>
      </c>
      <c r="C100" s="140" t="s">
        <v>153</v>
      </c>
      <c r="D100" s="137" t="s">
        <v>146</v>
      </c>
      <c r="E100" s="148">
        <v>100</v>
      </c>
      <c r="F100" s="149">
        <v>100</v>
      </c>
      <c r="G100" s="148">
        <v>100</v>
      </c>
      <c r="H100" s="148">
        <v>100</v>
      </c>
      <c r="I100" s="150">
        <v>100</v>
      </c>
      <c r="J100" s="95" t="s">
        <v>86</v>
      </c>
      <c r="K100" s="144"/>
      <c r="L100" s="81"/>
      <c r="M100" s="145"/>
      <c r="N100" s="146"/>
      <c r="O100" s="145"/>
      <c r="P100" s="145"/>
      <c r="Q100" s="147"/>
      <c r="R100" s="43"/>
      <c r="S100" s="43"/>
      <c r="T100" s="43"/>
      <c r="U100" s="20"/>
    </row>
    <row r="101" spans="1:21" ht="27" hidden="1" customHeight="1" x14ac:dyDescent="0.25">
      <c r="A101" s="170" t="s">
        <v>90</v>
      </c>
      <c r="B101" s="171" t="s">
        <v>99</v>
      </c>
      <c r="C101" s="45" t="s">
        <v>17</v>
      </c>
      <c r="D101" s="34" t="s">
        <v>8</v>
      </c>
      <c r="E101" s="14">
        <f>F101+G101+H101</f>
        <v>0</v>
      </c>
      <c r="F101" s="16">
        <f>F102</f>
        <v>0</v>
      </c>
      <c r="G101" s="16">
        <f>G102</f>
        <v>0</v>
      </c>
      <c r="H101" s="16">
        <f t="shared" ref="H101" si="29">H102</f>
        <v>0</v>
      </c>
      <c r="I101" s="13"/>
      <c r="J101" s="77"/>
      <c r="K101" s="45"/>
      <c r="L101" s="34"/>
      <c r="M101" s="14"/>
      <c r="N101" s="16"/>
      <c r="O101" s="14"/>
      <c r="P101" s="14"/>
      <c r="Q101" s="40"/>
      <c r="R101" s="43"/>
      <c r="S101" s="43"/>
      <c r="T101" s="43"/>
      <c r="U101" s="20"/>
    </row>
    <row r="102" spans="1:21" ht="27" hidden="1" customHeight="1" x14ac:dyDescent="0.25">
      <c r="A102" s="170"/>
      <c r="B102" s="171"/>
      <c r="C102" s="45" t="s">
        <v>18</v>
      </c>
      <c r="D102" s="34" t="s">
        <v>8</v>
      </c>
      <c r="E102" s="14">
        <f>F102+G102+H102</f>
        <v>0</v>
      </c>
      <c r="F102" s="16">
        <f>F103+F104+F105</f>
        <v>0</v>
      </c>
      <c r="G102" s="16">
        <f>G103+G104+G105</f>
        <v>0</v>
      </c>
      <c r="H102" s="16">
        <f t="shared" ref="H102" si="30">H103+H104+H105</f>
        <v>0</v>
      </c>
      <c r="I102" s="13"/>
      <c r="J102" s="34"/>
      <c r="K102" s="45"/>
      <c r="L102" s="34"/>
      <c r="M102" s="14"/>
      <c r="N102" s="16"/>
      <c r="O102" s="16"/>
      <c r="P102" s="14"/>
      <c r="Q102" s="40"/>
      <c r="R102" s="43"/>
      <c r="S102" s="43"/>
      <c r="T102" s="43"/>
      <c r="U102" s="20"/>
    </row>
    <row r="103" spans="1:21" ht="15" hidden="1" customHeight="1" x14ac:dyDescent="0.25">
      <c r="A103" s="170"/>
      <c r="B103" s="171"/>
      <c r="C103" s="87" t="s">
        <v>37</v>
      </c>
      <c r="D103" s="34" t="s">
        <v>8</v>
      </c>
      <c r="E103" s="14">
        <f t="shared" ref="E103:E105" si="31">F103+G103+H103</f>
        <v>0</v>
      </c>
      <c r="F103" s="16">
        <v>0</v>
      </c>
      <c r="G103" s="14">
        <v>0</v>
      </c>
      <c r="H103" s="14">
        <v>0</v>
      </c>
      <c r="I103" s="34"/>
      <c r="J103" s="34"/>
      <c r="K103" s="89"/>
      <c r="L103" s="34"/>
      <c r="M103" s="14"/>
      <c r="N103" s="16"/>
      <c r="O103" s="14"/>
      <c r="P103" s="14"/>
      <c r="Q103" s="36"/>
      <c r="R103" s="43"/>
      <c r="S103" s="43"/>
      <c r="T103" s="43"/>
      <c r="U103" s="20"/>
    </row>
    <row r="104" spans="1:21" ht="27" hidden="1" customHeight="1" x14ac:dyDescent="0.25">
      <c r="A104" s="170"/>
      <c r="B104" s="171"/>
      <c r="C104" s="87" t="s">
        <v>38</v>
      </c>
      <c r="D104" s="34" t="s">
        <v>8</v>
      </c>
      <c r="E104" s="14">
        <f t="shared" si="31"/>
        <v>0</v>
      </c>
      <c r="F104" s="16">
        <v>0</v>
      </c>
      <c r="G104" s="14">
        <v>0</v>
      </c>
      <c r="H104" s="14">
        <v>0</v>
      </c>
      <c r="I104" s="34"/>
      <c r="J104" s="34"/>
      <c r="K104" s="88"/>
      <c r="L104" s="34"/>
      <c r="M104" s="14"/>
      <c r="N104" s="16"/>
      <c r="O104" s="14"/>
      <c r="P104" s="14"/>
      <c r="Q104" s="36"/>
      <c r="R104" s="43"/>
      <c r="S104" s="43"/>
      <c r="T104" s="43"/>
      <c r="U104" s="20"/>
    </row>
    <row r="105" spans="1:21" ht="45" hidden="1" customHeight="1" x14ac:dyDescent="0.25">
      <c r="A105" s="170"/>
      <c r="B105" s="171"/>
      <c r="C105" s="87" t="s">
        <v>39</v>
      </c>
      <c r="D105" s="34" t="s">
        <v>8</v>
      </c>
      <c r="E105" s="14">
        <f t="shared" si="31"/>
        <v>0</v>
      </c>
      <c r="F105" s="16">
        <v>0</v>
      </c>
      <c r="G105" s="14">
        <v>0</v>
      </c>
      <c r="H105" s="14">
        <v>0</v>
      </c>
      <c r="I105" s="34"/>
      <c r="J105" s="34"/>
      <c r="K105" s="89"/>
      <c r="L105" s="34"/>
      <c r="M105" s="14"/>
      <c r="N105" s="16"/>
      <c r="O105" s="14"/>
      <c r="P105" s="14"/>
      <c r="Q105" s="36"/>
      <c r="R105" s="43"/>
      <c r="S105" s="43"/>
      <c r="T105" s="43"/>
      <c r="U105" s="20"/>
    </row>
    <row r="106" spans="1:21" ht="27" hidden="1" customHeight="1" x14ac:dyDescent="0.25">
      <c r="A106" s="170"/>
      <c r="B106" s="171"/>
      <c r="C106" s="46" t="s">
        <v>9</v>
      </c>
      <c r="D106" s="34" t="s">
        <v>8</v>
      </c>
      <c r="E106" s="14">
        <f t="shared" ref="E106:E108" si="32">F106+G106+H106</f>
        <v>0</v>
      </c>
      <c r="F106" s="16">
        <v>0</v>
      </c>
      <c r="G106" s="14">
        <v>0</v>
      </c>
      <c r="H106" s="14">
        <v>0</v>
      </c>
      <c r="I106" s="34"/>
      <c r="J106" s="34"/>
      <c r="K106" s="46"/>
      <c r="L106" s="34"/>
      <c r="M106" s="14"/>
      <c r="N106" s="16"/>
      <c r="O106" s="14"/>
      <c r="P106" s="14"/>
      <c r="Q106" s="36"/>
      <c r="R106" s="43"/>
      <c r="S106" s="43"/>
      <c r="T106" s="43"/>
      <c r="U106" s="20"/>
    </row>
    <row r="107" spans="1:21" ht="27" hidden="1" customHeight="1" x14ac:dyDescent="0.25">
      <c r="A107" s="170"/>
      <c r="B107" s="171"/>
      <c r="C107" s="46" t="s">
        <v>10</v>
      </c>
      <c r="D107" s="34" t="s">
        <v>8</v>
      </c>
      <c r="E107" s="14">
        <f t="shared" si="32"/>
        <v>0</v>
      </c>
      <c r="F107" s="16">
        <v>0</v>
      </c>
      <c r="G107" s="14">
        <v>0</v>
      </c>
      <c r="H107" s="14">
        <v>0</v>
      </c>
      <c r="I107" s="34"/>
      <c r="J107" s="34" t="s">
        <v>50</v>
      </c>
      <c r="K107" s="46"/>
      <c r="L107" s="34"/>
      <c r="M107" s="14"/>
      <c r="N107" s="16"/>
      <c r="O107" s="14"/>
      <c r="P107" s="14"/>
      <c r="Q107" s="36"/>
      <c r="R107" s="43"/>
      <c r="S107" s="43"/>
      <c r="T107" s="43"/>
      <c r="U107" s="20"/>
    </row>
    <row r="108" spans="1:21" ht="27" hidden="1" customHeight="1" x14ac:dyDescent="0.25">
      <c r="A108" s="170"/>
      <c r="B108" s="171"/>
      <c r="C108" s="46" t="s">
        <v>11</v>
      </c>
      <c r="D108" s="34" t="s">
        <v>8</v>
      </c>
      <c r="E108" s="14">
        <f t="shared" si="32"/>
        <v>0</v>
      </c>
      <c r="F108" s="16">
        <v>0</v>
      </c>
      <c r="G108" s="14">
        <v>0</v>
      </c>
      <c r="H108" s="14">
        <v>0</v>
      </c>
      <c r="I108" s="13"/>
      <c r="J108" s="34"/>
      <c r="K108" s="46"/>
      <c r="L108" s="34"/>
      <c r="M108" s="14"/>
      <c r="N108" s="16"/>
      <c r="O108" s="14"/>
      <c r="P108" s="14"/>
      <c r="Q108" s="40"/>
      <c r="R108" s="43"/>
      <c r="S108" s="43"/>
      <c r="T108" s="43"/>
      <c r="U108" s="20"/>
    </row>
    <row r="109" spans="1:21" ht="76.5" hidden="1" customHeight="1" x14ac:dyDescent="0.25">
      <c r="A109" s="31"/>
      <c r="B109" s="32" t="s">
        <v>23</v>
      </c>
      <c r="C109" s="32" t="s">
        <v>55</v>
      </c>
      <c r="D109" s="34" t="s">
        <v>25</v>
      </c>
      <c r="E109" s="34">
        <v>7</v>
      </c>
      <c r="F109" s="21">
        <v>7</v>
      </c>
      <c r="G109" s="34">
        <v>7</v>
      </c>
      <c r="H109" s="34">
        <f t="shared" ref="H109" si="33">G109</f>
        <v>7</v>
      </c>
      <c r="I109" s="34">
        <f>H109</f>
        <v>7</v>
      </c>
      <c r="J109" s="34" t="s">
        <v>86</v>
      </c>
      <c r="K109" s="32"/>
      <c r="L109" s="34"/>
      <c r="M109" s="34"/>
      <c r="N109" s="21"/>
      <c r="O109" s="34"/>
      <c r="P109" s="34"/>
      <c r="Q109" s="36"/>
      <c r="R109" s="43"/>
      <c r="S109" s="43"/>
      <c r="T109" s="43"/>
      <c r="U109" s="20"/>
    </row>
    <row r="110" spans="1:21" ht="18.75" hidden="1" customHeight="1" x14ac:dyDescent="0.3">
      <c r="A110" s="53"/>
      <c r="B110" s="54" t="s">
        <v>15</v>
      </c>
      <c r="C110" s="180" t="s">
        <v>26</v>
      </c>
      <c r="D110" s="180"/>
      <c r="E110" s="180"/>
      <c r="F110" s="180"/>
      <c r="G110" s="180"/>
      <c r="H110" s="180"/>
      <c r="I110" s="180"/>
      <c r="J110" s="19"/>
      <c r="K110" s="174"/>
      <c r="L110" s="175"/>
      <c r="M110" s="175"/>
      <c r="N110" s="175"/>
      <c r="O110" s="175"/>
      <c r="P110" s="175"/>
      <c r="Q110" s="175"/>
      <c r="R110" s="43"/>
      <c r="S110" s="43"/>
      <c r="T110" s="43"/>
      <c r="U110" s="20"/>
    </row>
    <row r="111" spans="1:21" ht="66" hidden="1" x14ac:dyDescent="0.25">
      <c r="A111" s="53"/>
      <c r="B111" s="54" t="s">
        <v>16</v>
      </c>
      <c r="C111" s="54" t="s">
        <v>57</v>
      </c>
      <c r="D111" s="55" t="s">
        <v>14</v>
      </c>
      <c r="E111" s="55">
        <v>44.8</v>
      </c>
      <c r="F111" s="56">
        <v>45</v>
      </c>
      <c r="G111" s="57">
        <v>45.2</v>
      </c>
      <c r="H111" s="57">
        <v>45.5</v>
      </c>
      <c r="I111" s="57">
        <v>45.5</v>
      </c>
      <c r="J111" s="34"/>
      <c r="K111" s="32"/>
      <c r="L111" s="34"/>
      <c r="M111" s="34"/>
      <c r="N111" s="26"/>
      <c r="O111" s="2"/>
      <c r="P111" s="2"/>
      <c r="Q111" s="18"/>
      <c r="R111" s="43"/>
      <c r="S111" s="43"/>
      <c r="T111" s="43"/>
      <c r="U111" s="20"/>
    </row>
    <row r="112" spans="1:21" ht="27" hidden="1" customHeight="1" x14ac:dyDescent="0.25">
      <c r="A112" s="170">
        <v>3</v>
      </c>
      <c r="B112" s="171" t="s">
        <v>44</v>
      </c>
      <c r="C112" s="45" t="s">
        <v>17</v>
      </c>
      <c r="D112" s="106" t="s">
        <v>8</v>
      </c>
      <c r="E112" s="14">
        <f>F112+G112+H112</f>
        <v>806.25</v>
      </c>
      <c r="F112" s="16">
        <f>F124+F135+F147+F160</f>
        <v>268.75</v>
      </c>
      <c r="G112" s="14">
        <f t="shared" ref="G112:H112" si="34">G124+G135+G147+G160</f>
        <v>268.75</v>
      </c>
      <c r="H112" s="14">
        <f t="shared" si="34"/>
        <v>268.75</v>
      </c>
      <c r="I112" s="60"/>
      <c r="J112" s="34"/>
      <c r="K112" s="45"/>
      <c r="L112" s="34"/>
      <c r="M112" s="14"/>
      <c r="N112" s="16"/>
      <c r="O112" s="14"/>
      <c r="P112" s="14"/>
      <c r="Q112" s="41"/>
      <c r="R112" s="43"/>
      <c r="S112" s="43"/>
      <c r="T112" s="43"/>
      <c r="U112" s="20"/>
    </row>
    <row r="113" spans="1:21" ht="27" hidden="1" customHeight="1" x14ac:dyDescent="0.25">
      <c r="A113" s="170"/>
      <c r="B113" s="171"/>
      <c r="C113" s="45" t="s">
        <v>18</v>
      </c>
      <c r="D113" s="106" t="s">
        <v>8</v>
      </c>
      <c r="E113" s="14">
        <f t="shared" ref="E113:E119" si="35">F113+G113+H113</f>
        <v>806.25</v>
      </c>
      <c r="F113" s="16">
        <f t="shared" ref="F113:H113" si="36">F125+F136+F148+F161</f>
        <v>268.75</v>
      </c>
      <c r="G113" s="14">
        <f t="shared" si="36"/>
        <v>268.75</v>
      </c>
      <c r="H113" s="14">
        <f t="shared" si="36"/>
        <v>268.75</v>
      </c>
      <c r="I113" s="60"/>
      <c r="J113" s="34"/>
      <c r="K113" s="45"/>
      <c r="L113" s="34"/>
      <c r="M113" s="14"/>
      <c r="N113" s="16"/>
      <c r="O113" s="14"/>
      <c r="P113" s="14"/>
      <c r="Q113" s="41"/>
      <c r="R113" s="43"/>
      <c r="S113" s="43"/>
      <c r="T113" s="43"/>
      <c r="U113" s="20"/>
    </row>
    <row r="114" spans="1:21" ht="27" hidden="1" customHeight="1" x14ac:dyDescent="0.25">
      <c r="A114" s="170"/>
      <c r="B114" s="171"/>
      <c r="C114" s="87" t="s">
        <v>37</v>
      </c>
      <c r="D114" s="106" t="s">
        <v>8</v>
      </c>
      <c r="E114" s="14">
        <f>F114+G114+H114</f>
        <v>806.25</v>
      </c>
      <c r="F114" s="16">
        <f>F126+F127+F137+F149+F150+F151+F152+F162</f>
        <v>268.75</v>
      </c>
      <c r="G114" s="16">
        <f t="shared" ref="G114:H114" si="37">G126+G127+G137+G149+G150+G151+G152+G162</f>
        <v>268.75</v>
      </c>
      <c r="H114" s="16">
        <f t="shared" si="37"/>
        <v>268.75</v>
      </c>
      <c r="I114" s="62"/>
      <c r="J114" s="34"/>
      <c r="K114" s="46"/>
      <c r="L114" s="34"/>
      <c r="M114" s="14"/>
      <c r="N114" s="16"/>
      <c r="O114" s="14"/>
      <c r="P114" s="14"/>
      <c r="Q114" s="42"/>
      <c r="R114" s="43"/>
      <c r="S114" s="43"/>
      <c r="T114" s="43"/>
      <c r="U114" s="20"/>
    </row>
    <row r="115" spans="1:21" ht="27" hidden="1" customHeight="1" x14ac:dyDescent="0.25">
      <c r="A115" s="170"/>
      <c r="B115" s="171"/>
      <c r="C115" s="87" t="s">
        <v>38</v>
      </c>
      <c r="D115" s="106" t="s">
        <v>8</v>
      </c>
      <c r="E115" s="14">
        <f t="shared" si="35"/>
        <v>0</v>
      </c>
      <c r="F115" s="16">
        <f t="shared" ref="F115:H119" si="38">F128+F138+F153+F163</f>
        <v>0</v>
      </c>
      <c r="G115" s="14">
        <f t="shared" si="38"/>
        <v>0</v>
      </c>
      <c r="H115" s="14">
        <f t="shared" si="38"/>
        <v>0</v>
      </c>
      <c r="I115" s="62"/>
      <c r="J115" s="34"/>
      <c r="K115" s="46"/>
      <c r="L115" s="34"/>
      <c r="M115" s="14"/>
      <c r="N115" s="16"/>
      <c r="O115" s="14"/>
      <c r="P115" s="14"/>
      <c r="Q115" s="42"/>
      <c r="R115" s="43"/>
      <c r="S115" s="43"/>
      <c r="T115" s="43"/>
      <c r="U115" s="20"/>
    </row>
    <row r="116" spans="1:21" ht="27" hidden="1" customHeight="1" x14ac:dyDescent="0.25">
      <c r="A116" s="170"/>
      <c r="B116" s="171"/>
      <c r="C116" s="87" t="s">
        <v>39</v>
      </c>
      <c r="D116" s="106" t="s">
        <v>8</v>
      </c>
      <c r="E116" s="14">
        <f t="shared" si="35"/>
        <v>0</v>
      </c>
      <c r="F116" s="16">
        <f t="shared" si="38"/>
        <v>0</v>
      </c>
      <c r="G116" s="14">
        <f t="shared" si="38"/>
        <v>0</v>
      </c>
      <c r="H116" s="14">
        <f t="shared" si="38"/>
        <v>0</v>
      </c>
      <c r="I116" s="62"/>
      <c r="J116" s="34"/>
      <c r="K116" s="46"/>
      <c r="L116" s="34"/>
      <c r="M116" s="14"/>
      <c r="N116" s="16"/>
      <c r="O116" s="14"/>
      <c r="P116" s="14"/>
      <c r="Q116" s="42"/>
      <c r="R116" s="43"/>
      <c r="S116" s="43"/>
      <c r="T116" s="43"/>
      <c r="U116" s="20"/>
    </row>
    <row r="117" spans="1:21" ht="27" hidden="1" customHeight="1" x14ac:dyDescent="0.25">
      <c r="A117" s="170"/>
      <c r="B117" s="171"/>
      <c r="C117" s="87" t="s">
        <v>9</v>
      </c>
      <c r="D117" s="106" t="s">
        <v>8</v>
      </c>
      <c r="E117" s="14">
        <f t="shared" si="35"/>
        <v>0</v>
      </c>
      <c r="F117" s="16">
        <f t="shared" si="38"/>
        <v>0</v>
      </c>
      <c r="G117" s="14">
        <f t="shared" si="38"/>
        <v>0</v>
      </c>
      <c r="H117" s="14">
        <f t="shared" si="38"/>
        <v>0</v>
      </c>
      <c r="I117" s="62"/>
      <c r="J117" s="34"/>
      <c r="K117" s="46"/>
      <c r="L117" s="34"/>
      <c r="M117" s="14"/>
      <c r="N117" s="16"/>
      <c r="O117" s="14"/>
      <c r="P117" s="14"/>
      <c r="Q117" s="42"/>
      <c r="R117" s="43"/>
      <c r="S117" s="43"/>
      <c r="T117" s="43"/>
      <c r="U117" s="20"/>
    </row>
    <row r="118" spans="1:21" ht="27" hidden="1" customHeight="1" x14ac:dyDescent="0.25">
      <c r="A118" s="170"/>
      <c r="B118" s="171"/>
      <c r="C118" s="87" t="s">
        <v>10</v>
      </c>
      <c r="D118" s="106" t="s">
        <v>8</v>
      </c>
      <c r="E118" s="14">
        <f t="shared" si="35"/>
        <v>0</v>
      </c>
      <c r="F118" s="16">
        <f t="shared" si="38"/>
        <v>0</v>
      </c>
      <c r="G118" s="14">
        <f t="shared" si="38"/>
        <v>0</v>
      </c>
      <c r="H118" s="14">
        <f t="shared" si="38"/>
        <v>0</v>
      </c>
      <c r="I118" s="62"/>
      <c r="J118" s="34"/>
      <c r="K118" s="46"/>
      <c r="L118" s="34"/>
      <c r="M118" s="14"/>
      <c r="N118" s="16"/>
      <c r="O118" s="14"/>
      <c r="P118" s="14"/>
      <c r="Q118" s="42"/>
      <c r="R118" s="43"/>
      <c r="S118" s="43"/>
      <c r="T118" s="43"/>
      <c r="U118" s="20"/>
    </row>
    <row r="119" spans="1:21" ht="27" hidden="1" customHeight="1" x14ac:dyDescent="0.25">
      <c r="A119" s="170"/>
      <c r="B119" s="171"/>
      <c r="C119" s="87" t="s">
        <v>11</v>
      </c>
      <c r="D119" s="106" t="s">
        <v>8</v>
      </c>
      <c r="E119" s="14">
        <f t="shared" si="35"/>
        <v>0</v>
      </c>
      <c r="F119" s="16">
        <f t="shared" si="38"/>
        <v>0</v>
      </c>
      <c r="G119" s="14">
        <f t="shared" si="38"/>
        <v>0</v>
      </c>
      <c r="H119" s="14">
        <f t="shared" si="38"/>
        <v>0</v>
      </c>
      <c r="I119" s="60"/>
      <c r="J119" s="34"/>
      <c r="K119" s="46"/>
      <c r="L119" s="34"/>
      <c r="M119" s="14"/>
      <c r="N119" s="16"/>
      <c r="O119" s="14"/>
      <c r="P119" s="14"/>
      <c r="Q119" s="41"/>
      <c r="R119" s="43"/>
      <c r="S119" s="43"/>
      <c r="T119" s="43"/>
      <c r="U119" s="20"/>
    </row>
    <row r="120" spans="1:21" ht="15" hidden="1" customHeight="1" x14ac:dyDescent="0.25">
      <c r="A120" s="53" t="s">
        <v>40</v>
      </c>
      <c r="B120" s="54" t="s">
        <v>19</v>
      </c>
      <c r="C120" s="180" t="s">
        <v>27</v>
      </c>
      <c r="D120" s="180"/>
      <c r="E120" s="180"/>
      <c r="F120" s="180"/>
      <c r="G120" s="180"/>
      <c r="H120" s="180"/>
      <c r="I120" s="180"/>
      <c r="J120" s="20"/>
      <c r="K120" s="174"/>
      <c r="L120" s="175"/>
      <c r="M120" s="175"/>
      <c r="N120" s="175"/>
      <c r="O120" s="175"/>
      <c r="P120" s="175"/>
      <c r="Q120" s="175"/>
      <c r="R120" s="43"/>
      <c r="S120" s="43"/>
      <c r="T120" s="43"/>
      <c r="U120" s="20"/>
    </row>
    <row r="121" spans="1:21" ht="41.25" hidden="1" customHeight="1" x14ac:dyDescent="0.25">
      <c r="A121" s="53"/>
      <c r="B121" s="133" t="s">
        <v>20</v>
      </c>
      <c r="C121" s="133" t="s">
        <v>58</v>
      </c>
      <c r="D121" s="135" t="s">
        <v>14</v>
      </c>
      <c r="E121" s="135">
        <v>0.1</v>
      </c>
      <c r="F121" s="26">
        <v>7.8</v>
      </c>
      <c r="G121" s="2">
        <v>18</v>
      </c>
      <c r="H121" s="2">
        <v>18</v>
      </c>
      <c r="I121" s="2">
        <v>18</v>
      </c>
      <c r="J121" s="34"/>
      <c r="K121" s="32"/>
      <c r="L121" s="34"/>
      <c r="M121" s="34"/>
      <c r="N121" s="26"/>
      <c r="O121" s="2"/>
      <c r="P121" s="2"/>
      <c r="Q121" s="18"/>
      <c r="R121" s="43"/>
      <c r="S121" s="43"/>
      <c r="T121" s="43"/>
      <c r="U121" s="20"/>
    </row>
    <row r="122" spans="1:21" ht="18.75" hidden="1" customHeight="1" x14ac:dyDescent="0.25">
      <c r="A122" s="53" t="s">
        <v>41</v>
      </c>
      <c r="B122" s="133" t="s">
        <v>21</v>
      </c>
      <c r="C122" s="173" t="s">
        <v>28</v>
      </c>
      <c r="D122" s="173"/>
      <c r="E122" s="173"/>
      <c r="F122" s="173"/>
      <c r="G122" s="173"/>
      <c r="H122" s="173"/>
      <c r="I122" s="173"/>
      <c r="J122" s="20"/>
      <c r="K122" s="174"/>
      <c r="L122" s="175"/>
      <c r="M122" s="175"/>
      <c r="N122" s="175"/>
      <c r="O122" s="175"/>
      <c r="P122" s="175"/>
      <c r="Q122" s="175"/>
      <c r="R122" s="43"/>
      <c r="S122" s="43"/>
      <c r="T122" s="43"/>
      <c r="U122" s="20"/>
    </row>
    <row r="123" spans="1:21" ht="67.5" hidden="1" customHeight="1" x14ac:dyDescent="0.25">
      <c r="A123" s="53"/>
      <c r="B123" s="133" t="s">
        <v>22</v>
      </c>
      <c r="C123" s="133" t="s">
        <v>59</v>
      </c>
      <c r="D123" s="135" t="s">
        <v>14</v>
      </c>
      <c r="E123" s="135">
        <v>25</v>
      </c>
      <c r="F123" s="26">
        <v>25.1</v>
      </c>
      <c r="G123" s="2">
        <v>25.3</v>
      </c>
      <c r="H123" s="2">
        <v>25.4</v>
      </c>
      <c r="I123" s="2">
        <v>25.4</v>
      </c>
      <c r="J123" s="34"/>
      <c r="K123" s="32"/>
      <c r="L123" s="34"/>
      <c r="M123" s="34"/>
      <c r="N123" s="26"/>
      <c r="O123" s="2"/>
      <c r="P123" s="2"/>
      <c r="Q123" s="18"/>
      <c r="R123" s="43"/>
      <c r="S123" s="43"/>
      <c r="T123" s="43"/>
      <c r="U123" s="20"/>
    </row>
    <row r="124" spans="1:21" ht="27" hidden="1" customHeight="1" x14ac:dyDescent="0.25">
      <c r="A124" s="170" t="s">
        <v>29</v>
      </c>
      <c r="B124" s="171" t="s">
        <v>45</v>
      </c>
      <c r="C124" s="45" t="s">
        <v>17</v>
      </c>
      <c r="D124" s="135" t="s">
        <v>8</v>
      </c>
      <c r="E124" s="14">
        <f>F124+G124+H124</f>
        <v>243</v>
      </c>
      <c r="F124" s="16">
        <f>F125+F130+F131+F132</f>
        <v>81</v>
      </c>
      <c r="G124" s="14">
        <f t="shared" ref="G124:H124" si="39">G125+G130+G131+G132</f>
        <v>81</v>
      </c>
      <c r="H124" s="14">
        <f t="shared" si="39"/>
        <v>81</v>
      </c>
      <c r="I124" s="136"/>
      <c r="J124" s="34"/>
      <c r="K124" s="45"/>
      <c r="L124" s="34"/>
      <c r="M124" s="14"/>
      <c r="N124" s="16"/>
      <c r="O124" s="14"/>
      <c r="P124" s="14"/>
      <c r="Q124" s="17"/>
      <c r="R124" s="43"/>
      <c r="S124" s="43"/>
      <c r="T124" s="43"/>
      <c r="U124" s="20"/>
    </row>
    <row r="125" spans="1:21" ht="27" hidden="1" customHeight="1" x14ac:dyDescent="0.25">
      <c r="A125" s="170"/>
      <c r="B125" s="171"/>
      <c r="C125" s="45" t="s">
        <v>18</v>
      </c>
      <c r="D125" s="135" t="s">
        <v>8</v>
      </c>
      <c r="E125" s="14">
        <f>F125+G125+H125</f>
        <v>243</v>
      </c>
      <c r="F125" s="16">
        <f>SUM(F126:F129)</f>
        <v>81</v>
      </c>
      <c r="G125" s="14">
        <f t="shared" ref="G125:H125" si="40">SUM(G126:G129)</f>
        <v>81</v>
      </c>
      <c r="H125" s="14">
        <f t="shared" si="40"/>
        <v>81</v>
      </c>
      <c r="I125" s="136"/>
      <c r="J125" s="34"/>
      <c r="K125" s="45"/>
      <c r="L125" s="34"/>
      <c r="M125" s="14"/>
      <c r="N125" s="16"/>
      <c r="O125" s="14"/>
      <c r="P125" s="14"/>
      <c r="Q125" s="17"/>
      <c r="R125" s="43"/>
      <c r="S125" s="43"/>
      <c r="T125" s="43"/>
      <c r="U125" s="20"/>
    </row>
    <row r="126" spans="1:21" ht="27" hidden="1" customHeight="1" x14ac:dyDescent="0.25">
      <c r="A126" s="170"/>
      <c r="B126" s="171"/>
      <c r="C126" s="181" t="s">
        <v>37</v>
      </c>
      <c r="D126" s="182" t="s">
        <v>8</v>
      </c>
      <c r="E126" s="14">
        <f t="shared" ref="E126:E132" si="41">F126+G126+H126</f>
        <v>219</v>
      </c>
      <c r="F126" s="16">
        <v>73</v>
      </c>
      <c r="G126" s="14">
        <v>73</v>
      </c>
      <c r="H126" s="14">
        <v>73</v>
      </c>
      <c r="I126" s="2"/>
      <c r="J126" s="34" t="s">
        <v>53</v>
      </c>
      <c r="K126" s="176"/>
      <c r="L126" s="178"/>
      <c r="M126" s="14"/>
      <c r="N126" s="16"/>
      <c r="O126" s="14"/>
      <c r="P126" s="14"/>
      <c r="Q126" s="18"/>
      <c r="R126" s="43"/>
      <c r="S126" s="43"/>
      <c r="T126" s="43"/>
      <c r="U126" s="20"/>
    </row>
    <row r="127" spans="1:21" ht="27" hidden="1" customHeight="1" x14ac:dyDescent="0.25">
      <c r="A127" s="170"/>
      <c r="B127" s="171"/>
      <c r="C127" s="181"/>
      <c r="D127" s="182"/>
      <c r="E127" s="14">
        <f t="shared" si="41"/>
        <v>24</v>
      </c>
      <c r="F127" s="16">
        <v>8</v>
      </c>
      <c r="G127" s="14">
        <v>8</v>
      </c>
      <c r="H127" s="14">
        <v>8</v>
      </c>
      <c r="I127" s="2"/>
      <c r="J127" s="34" t="s">
        <v>48</v>
      </c>
      <c r="K127" s="177"/>
      <c r="L127" s="179"/>
      <c r="M127" s="14"/>
      <c r="N127" s="16"/>
      <c r="O127" s="14"/>
      <c r="P127" s="14"/>
      <c r="Q127" s="18"/>
      <c r="R127" s="43"/>
      <c r="S127" s="43"/>
      <c r="T127" s="43"/>
      <c r="U127" s="20"/>
    </row>
    <row r="128" spans="1:21" ht="27" hidden="1" customHeight="1" x14ac:dyDescent="0.25">
      <c r="A128" s="170"/>
      <c r="B128" s="171"/>
      <c r="C128" s="134" t="s">
        <v>38</v>
      </c>
      <c r="D128" s="135" t="s">
        <v>8</v>
      </c>
      <c r="E128" s="14">
        <f t="shared" si="41"/>
        <v>0</v>
      </c>
      <c r="F128" s="16">
        <v>0</v>
      </c>
      <c r="G128" s="14">
        <v>0</v>
      </c>
      <c r="H128" s="14">
        <v>0</v>
      </c>
      <c r="I128" s="2"/>
      <c r="J128" s="34"/>
      <c r="K128" s="46"/>
      <c r="L128" s="34"/>
      <c r="M128" s="14"/>
      <c r="N128" s="16"/>
      <c r="O128" s="14"/>
      <c r="P128" s="14"/>
      <c r="Q128" s="18"/>
      <c r="R128" s="43"/>
      <c r="S128" s="43"/>
      <c r="T128" s="43"/>
      <c r="U128" s="20"/>
    </row>
    <row r="129" spans="1:21" ht="27" hidden="1" customHeight="1" x14ac:dyDescent="0.25">
      <c r="A129" s="170"/>
      <c r="B129" s="171"/>
      <c r="C129" s="134" t="s">
        <v>39</v>
      </c>
      <c r="D129" s="135" t="s">
        <v>8</v>
      </c>
      <c r="E129" s="14">
        <f t="shared" si="41"/>
        <v>0</v>
      </c>
      <c r="F129" s="16">
        <v>0</v>
      </c>
      <c r="G129" s="14">
        <v>0</v>
      </c>
      <c r="H129" s="14">
        <v>0</v>
      </c>
      <c r="I129" s="2"/>
      <c r="J129" s="34"/>
      <c r="K129" s="46"/>
      <c r="L129" s="34"/>
      <c r="M129" s="14"/>
      <c r="N129" s="16"/>
      <c r="O129" s="14"/>
      <c r="P129" s="14"/>
      <c r="Q129" s="18"/>
      <c r="R129" s="43"/>
      <c r="S129" s="43"/>
      <c r="T129" s="43"/>
      <c r="U129" s="20"/>
    </row>
    <row r="130" spans="1:21" ht="27" hidden="1" customHeight="1" x14ac:dyDescent="0.25">
      <c r="A130" s="170"/>
      <c r="B130" s="171"/>
      <c r="C130" s="134" t="s">
        <v>9</v>
      </c>
      <c r="D130" s="135" t="s">
        <v>8</v>
      </c>
      <c r="E130" s="14">
        <f t="shared" si="41"/>
        <v>0</v>
      </c>
      <c r="F130" s="16">
        <v>0</v>
      </c>
      <c r="G130" s="14">
        <v>0</v>
      </c>
      <c r="H130" s="14">
        <v>0</v>
      </c>
      <c r="I130" s="2"/>
      <c r="J130" s="34"/>
      <c r="K130" s="46"/>
      <c r="L130" s="34"/>
      <c r="M130" s="14"/>
      <c r="N130" s="16"/>
      <c r="O130" s="14"/>
      <c r="P130" s="14"/>
      <c r="Q130" s="18"/>
      <c r="R130" s="43"/>
      <c r="S130" s="43"/>
      <c r="T130" s="43"/>
      <c r="U130" s="20"/>
    </row>
    <row r="131" spans="1:21" ht="27" hidden="1" customHeight="1" x14ac:dyDescent="0.25">
      <c r="A131" s="170"/>
      <c r="B131" s="171"/>
      <c r="C131" s="134" t="s">
        <v>10</v>
      </c>
      <c r="D131" s="135" t="s">
        <v>8</v>
      </c>
      <c r="E131" s="14">
        <f t="shared" si="41"/>
        <v>0</v>
      </c>
      <c r="F131" s="16">
        <v>0</v>
      </c>
      <c r="G131" s="14">
        <v>0</v>
      </c>
      <c r="H131" s="14">
        <v>0</v>
      </c>
      <c r="I131" s="2"/>
      <c r="J131" s="34"/>
      <c r="K131" s="46"/>
      <c r="L131" s="34"/>
      <c r="M131" s="14"/>
      <c r="N131" s="16"/>
      <c r="O131" s="14"/>
      <c r="P131" s="14"/>
      <c r="Q131" s="18"/>
      <c r="R131" s="43"/>
      <c r="S131" s="43"/>
      <c r="T131" s="43"/>
      <c r="U131" s="20"/>
    </row>
    <row r="132" spans="1:21" ht="27" hidden="1" customHeight="1" x14ac:dyDescent="0.25">
      <c r="A132" s="170"/>
      <c r="B132" s="171"/>
      <c r="C132" s="134" t="s">
        <v>11</v>
      </c>
      <c r="D132" s="135" t="s">
        <v>8</v>
      </c>
      <c r="E132" s="14">
        <f t="shared" si="41"/>
        <v>0</v>
      </c>
      <c r="F132" s="16">
        <v>0</v>
      </c>
      <c r="G132" s="14">
        <v>0</v>
      </c>
      <c r="H132" s="14">
        <v>0</v>
      </c>
      <c r="I132" s="73"/>
      <c r="J132" s="34"/>
      <c r="K132" s="46"/>
      <c r="L132" s="34"/>
      <c r="M132" s="14"/>
      <c r="N132" s="16"/>
      <c r="O132" s="14"/>
      <c r="P132" s="14"/>
      <c r="Q132" s="40"/>
      <c r="R132" s="43"/>
      <c r="S132" s="43"/>
      <c r="T132" s="43"/>
      <c r="U132" s="20"/>
    </row>
    <row r="133" spans="1:21" ht="54" hidden="1" customHeight="1" x14ac:dyDescent="0.25">
      <c r="A133" s="53"/>
      <c r="B133" s="133" t="s">
        <v>23</v>
      </c>
      <c r="C133" s="133" t="s">
        <v>60</v>
      </c>
      <c r="D133" s="135" t="s">
        <v>25</v>
      </c>
      <c r="E133" s="135">
        <v>20</v>
      </c>
      <c r="F133" s="25">
        <v>10</v>
      </c>
      <c r="G133" s="6">
        <v>10</v>
      </c>
      <c r="H133" s="6">
        <v>10</v>
      </c>
      <c r="I133" s="6">
        <v>10</v>
      </c>
      <c r="J133" s="34"/>
      <c r="K133" s="32"/>
      <c r="L133" s="33"/>
      <c r="M133" s="34"/>
      <c r="N133" s="25"/>
      <c r="O133" s="6"/>
      <c r="P133" s="6"/>
      <c r="Q133" s="39"/>
      <c r="R133" s="43"/>
      <c r="S133" s="43"/>
      <c r="T133" s="43"/>
      <c r="U133" s="20"/>
    </row>
    <row r="134" spans="1:21" ht="66" hidden="1" x14ac:dyDescent="0.25">
      <c r="A134" s="53"/>
      <c r="B134" s="133"/>
      <c r="C134" s="133" t="s">
        <v>61</v>
      </c>
      <c r="D134" s="15" t="s">
        <v>24</v>
      </c>
      <c r="E134" s="135">
        <v>2410</v>
      </c>
      <c r="F134" s="25">
        <v>2412</v>
      </c>
      <c r="G134" s="6">
        <v>2415</v>
      </c>
      <c r="H134" s="6">
        <v>2417</v>
      </c>
      <c r="I134" s="6">
        <v>2417</v>
      </c>
      <c r="J134" s="34"/>
      <c r="K134" s="32"/>
      <c r="L134" s="15"/>
      <c r="M134" s="34"/>
      <c r="N134" s="25"/>
      <c r="O134" s="6"/>
      <c r="P134" s="6"/>
      <c r="Q134" s="39"/>
      <c r="R134" s="43"/>
      <c r="S134" s="43"/>
      <c r="T134" s="43"/>
      <c r="U134" s="20"/>
    </row>
    <row r="135" spans="1:21" ht="27" hidden="1" customHeight="1" x14ac:dyDescent="0.25">
      <c r="A135" s="170" t="s">
        <v>30</v>
      </c>
      <c r="B135" s="173" t="s">
        <v>46</v>
      </c>
      <c r="C135" s="45" t="s">
        <v>17</v>
      </c>
      <c r="D135" s="135" t="s">
        <v>8</v>
      </c>
      <c r="E135" s="14">
        <f>F135+G135+H135</f>
        <v>265.5</v>
      </c>
      <c r="F135" s="16">
        <f>F136+F140+F141+F142</f>
        <v>88.5</v>
      </c>
      <c r="G135" s="14">
        <f>G136+G140+G141+G142</f>
        <v>88.5</v>
      </c>
      <c r="H135" s="14">
        <f>H136+H140+H141+H142</f>
        <v>88.5</v>
      </c>
      <c r="I135" s="73"/>
      <c r="J135" s="34"/>
      <c r="K135" s="45"/>
      <c r="L135" s="34"/>
      <c r="M135" s="14"/>
      <c r="N135" s="16"/>
      <c r="O135" s="14"/>
      <c r="P135" s="14"/>
      <c r="Q135" s="40"/>
      <c r="R135" s="43"/>
      <c r="S135" s="43"/>
      <c r="T135" s="43"/>
      <c r="U135" s="20"/>
    </row>
    <row r="136" spans="1:21" ht="27" hidden="1" customHeight="1" x14ac:dyDescent="0.25">
      <c r="A136" s="170"/>
      <c r="B136" s="173"/>
      <c r="C136" s="45" t="s">
        <v>18</v>
      </c>
      <c r="D136" s="135" t="s">
        <v>8</v>
      </c>
      <c r="E136" s="14">
        <f>F136+G136+H136</f>
        <v>265.5</v>
      </c>
      <c r="F136" s="16">
        <f>F137</f>
        <v>88.5</v>
      </c>
      <c r="G136" s="16">
        <f t="shared" ref="G136:H136" si="42">G137</f>
        <v>88.5</v>
      </c>
      <c r="H136" s="16">
        <f t="shared" si="42"/>
        <v>88.5</v>
      </c>
      <c r="I136" s="73"/>
      <c r="J136" s="34"/>
      <c r="K136" s="45"/>
      <c r="L136" s="34"/>
      <c r="M136" s="14"/>
      <c r="N136" s="16"/>
      <c r="O136" s="14"/>
      <c r="P136" s="14"/>
      <c r="Q136" s="40"/>
      <c r="R136" s="43"/>
      <c r="S136" s="43"/>
      <c r="T136" s="43"/>
      <c r="U136" s="20"/>
    </row>
    <row r="137" spans="1:21" ht="27" hidden="1" customHeight="1" x14ac:dyDescent="0.25">
      <c r="A137" s="170"/>
      <c r="B137" s="173"/>
      <c r="C137" s="134" t="s">
        <v>37</v>
      </c>
      <c r="D137" s="135" t="s">
        <v>8</v>
      </c>
      <c r="E137" s="14">
        <f t="shared" ref="E137:E142" si="43">F137+G137+H137</f>
        <v>265.5</v>
      </c>
      <c r="F137" s="16">
        <v>88.5</v>
      </c>
      <c r="G137" s="14">
        <v>88.5</v>
      </c>
      <c r="H137" s="14">
        <v>88.5</v>
      </c>
      <c r="I137" s="135"/>
      <c r="J137" s="34" t="s">
        <v>53</v>
      </c>
      <c r="K137" s="47"/>
      <c r="L137" s="33"/>
      <c r="M137" s="14"/>
      <c r="N137" s="16"/>
      <c r="O137" s="14"/>
      <c r="P137" s="14"/>
      <c r="Q137" s="36"/>
      <c r="R137" s="43"/>
      <c r="S137" s="43"/>
      <c r="T137" s="43"/>
      <c r="U137" s="20"/>
    </row>
    <row r="138" spans="1:21" ht="27" hidden="1" customHeight="1" x14ac:dyDescent="0.25">
      <c r="A138" s="170"/>
      <c r="B138" s="173"/>
      <c r="C138" s="134" t="s">
        <v>38</v>
      </c>
      <c r="D138" s="135" t="s">
        <v>8</v>
      </c>
      <c r="E138" s="14">
        <f t="shared" si="43"/>
        <v>0</v>
      </c>
      <c r="F138" s="16">
        <v>0</v>
      </c>
      <c r="G138" s="14">
        <v>0</v>
      </c>
      <c r="H138" s="14">
        <v>0</v>
      </c>
      <c r="I138" s="135"/>
      <c r="J138" s="34"/>
      <c r="K138" s="46"/>
      <c r="L138" s="34"/>
      <c r="M138" s="14"/>
      <c r="N138" s="16"/>
      <c r="O138" s="14"/>
      <c r="P138" s="14"/>
      <c r="Q138" s="36"/>
      <c r="R138" s="43"/>
      <c r="S138" s="43"/>
      <c r="T138" s="43"/>
      <c r="U138" s="20"/>
    </row>
    <row r="139" spans="1:21" ht="27" hidden="1" customHeight="1" x14ac:dyDescent="0.25">
      <c r="A139" s="170"/>
      <c r="B139" s="173"/>
      <c r="C139" s="134" t="s">
        <v>39</v>
      </c>
      <c r="D139" s="135" t="s">
        <v>8</v>
      </c>
      <c r="E139" s="14">
        <f t="shared" si="43"/>
        <v>0</v>
      </c>
      <c r="F139" s="16">
        <v>0</v>
      </c>
      <c r="G139" s="14">
        <v>0</v>
      </c>
      <c r="H139" s="14">
        <v>0</v>
      </c>
      <c r="I139" s="135"/>
      <c r="J139" s="34"/>
      <c r="K139" s="46"/>
      <c r="L139" s="34"/>
      <c r="M139" s="14"/>
      <c r="N139" s="16"/>
      <c r="O139" s="14"/>
      <c r="P139" s="14"/>
      <c r="Q139" s="36"/>
      <c r="R139" s="43"/>
      <c r="S139" s="43"/>
      <c r="T139" s="43"/>
      <c r="U139" s="20"/>
    </row>
    <row r="140" spans="1:21" ht="27" hidden="1" customHeight="1" x14ac:dyDescent="0.25">
      <c r="A140" s="170"/>
      <c r="B140" s="173"/>
      <c r="C140" s="134" t="s">
        <v>9</v>
      </c>
      <c r="D140" s="135" t="s">
        <v>8</v>
      </c>
      <c r="E140" s="14">
        <f t="shared" si="43"/>
        <v>0</v>
      </c>
      <c r="F140" s="16">
        <v>0</v>
      </c>
      <c r="G140" s="14">
        <v>0</v>
      </c>
      <c r="H140" s="14">
        <v>0</v>
      </c>
      <c r="I140" s="135"/>
      <c r="J140" s="34"/>
      <c r="K140" s="46"/>
      <c r="L140" s="34"/>
      <c r="M140" s="14"/>
      <c r="N140" s="16"/>
      <c r="O140" s="14"/>
      <c r="P140" s="14"/>
      <c r="Q140" s="36"/>
      <c r="R140" s="43"/>
      <c r="S140" s="43"/>
      <c r="T140" s="43"/>
      <c r="U140" s="20"/>
    </row>
    <row r="141" spans="1:21" ht="27" hidden="1" customHeight="1" x14ac:dyDescent="0.25">
      <c r="A141" s="170"/>
      <c r="B141" s="173"/>
      <c r="C141" s="134" t="s">
        <v>10</v>
      </c>
      <c r="D141" s="135" t="s">
        <v>8</v>
      </c>
      <c r="E141" s="14">
        <f t="shared" si="43"/>
        <v>0</v>
      </c>
      <c r="F141" s="16">
        <v>0</v>
      </c>
      <c r="G141" s="14">
        <v>0</v>
      </c>
      <c r="H141" s="14">
        <v>0</v>
      </c>
      <c r="I141" s="135"/>
      <c r="J141" s="34"/>
      <c r="K141" s="46"/>
      <c r="L141" s="34"/>
      <c r="M141" s="14"/>
      <c r="N141" s="16"/>
      <c r="O141" s="14"/>
      <c r="P141" s="14"/>
      <c r="Q141" s="36"/>
      <c r="R141" s="43"/>
      <c r="S141" s="43"/>
      <c r="T141" s="43"/>
      <c r="U141" s="20"/>
    </row>
    <row r="142" spans="1:21" ht="27" hidden="1" customHeight="1" x14ac:dyDescent="0.25">
      <c r="A142" s="170"/>
      <c r="B142" s="173"/>
      <c r="C142" s="134" t="s">
        <v>11</v>
      </c>
      <c r="D142" s="135" t="s">
        <v>8</v>
      </c>
      <c r="E142" s="14">
        <f t="shared" si="43"/>
        <v>0</v>
      </c>
      <c r="F142" s="16">
        <v>0</v>
      </c>
      <c r="G142" s="14">
        <v>0</v>
      </c>
      <c r="H142" s="14">
        <v>0</v>
      </c>
      <c r="I142" s="73"/>
      <c r="J142" s="34"/>
      <c r="K142" s="46"/>
      <c r="L142" s="34"/>
      <c r="M142" s="14"/>
      <c r="N142" s="16"/>
      <c r="O142" s="14"/>
      <c r="P142" s="14"/>
      <c r="Q142" s="40"/>
      <c r="R142" s="43"/>
      <c r="S142" s="43"/>
      <c r="T142" s="43"/>
      <c r="U142" s="20"/>
    </row>
    <row r="143" spans="1:21" ht="40.5" hidden="1" customHeight="1" x14ac:dyDescent="0.25">
      <c r="A143" s="172"/>
      <c r="B143" s="171" t="s">
        <v>23</v>
      </c>
      <c r="C143" s="133" t="s">
        <v>62</v>
      </c>
      <c r="D143" s="135" t="s">
        <v>25</v>
      </c>
      <c r="E143" s="135">
        <v>5</v>
      </c>
      <c r="F143" s="25">
        <v>3</v>
      </c>
      <c r="G143" s="6">
        <v>3</v>
      </c>
      <c r="H143" s="6">
        <v>3</v>
      </c>
      <c r="I143" s="6">
        <f t="shared" ref="I143" si="44">H143</f>
        <v>3</v>
      </c>
      <c r="J143" s="34"/>
      <c r="K143" s="32"/>
      <c r="L143" s="34"/>
      <c r="M143" s="34"/>
      <c r="N143" s="25"/>
      <c r="O143" s="6"/>
      <c r="P143" s="6"/>
      <c r="Q143" s="39"/>
      <c r="R143" s="43"/>
      <c r="S143" s="43"/>
      <c r="T143" s="43"/>
      <c r="U143" s="20"/>
    </row>
    <row r="144" spans="1:21" ht="51.75" hidden="1" customHeight="1" x14ac:dyDescent="0.25">
      <c r="A144" s="172"/>
      <c r="B144" s="171"/>
      <c r="C144" s="133" t="s">
        <v>63</v>
      </c>
      <c r="D144" s="135" t="s">
        <v>24</v>
      </c>
      <c r="E144" s="135">
        <v>1083</v>
      </c>
      <c r="F144" s="25">
        <v>400</v>
      </c>
      <c r="G144" s="6">
        <v>400</v>
      </c>
      <c r="H144" s="6">
        <v>400</v>
      </c>
      <c r="I144" s="6">
        <v>400</v>
      </c>
      <c r="J144" s="34"/>
      <c r="K144" s="32"/>
      <c r="L144" s="34"/>
      <c r="M144" s="34"/>
      <c r="N144" s="25"/>
      <c r="O144" s="6"/>
      <c r="P144" s="6"/>
      <c r="Q144" s="39"/>
      <c r="R144" s="43"/>
      <c r="S144" s="43"/>
      <c r="T144" s="43"/>
      <c r="U144" s="20"/>
    </row>
    <row r="145" spans="1:21" ht="17.25" hidden="1" customHeight="1" x14ac:dyDescent="0.25">
      <c r="A145" s="53" t="s">
        <v>42</v>
      </c>
      <c r="B145" s="133" t="s">
        <v>21</v>
      </c>
      <c r="C145" s="173" t="s">
        <v>31</v>
      </c>
      <c r="D145" s="173"/>
      <c r="E145" s="173"/>
      <c r="F145" s="173"/>
      <c r="G145" s="173"/>
      <c r="H145" s="173"/>
      <c r="I145" s="173"/>
      <c r="J145" s="20"/>
      <c r="K145" s="174"/>
      <c r="L145" s="175"/>
      <c r="M145" s="175"/>
      <c r="N145" s="175"/>
      <c r="O145" s="175"/>
      <c r="P145" s="175"/>
      <c r="Q145" s="175"/>
      <c r="R145" s="43"/>
      <c r="S145" s="43"/>
      <c r="T145" s="43"/>
      <c r="U145" s="20"/>
    </row>
    <row r="146" spans="1:21" ht="52.9" hidden="1" x14ac:dyDescent="0.25">
      <c r="A146" s="53"/>
      <c r="B146" s="133" t="s">
        <v>22</v>
      </c>
      <c r="C146" s="133" t="s">
        <v>64</v>
      </c>
      <c r="D146" s="135" t="s">
        <v>14</v>
      </c>
      <c r="E146" s="135">
        <v>10</v>
      </c>
      <c r="F146" s="26">
        <v>40</v>
      </c>
      <c r="G146" s="2">
        <v>40</v>
      </c>
      <c r="H146" s="2">
        <v>40</v>
      </c>
      <c r="I146" s="2">
        <v>40</v>
      </c>
      <c r="J146" s="34"/>
      <c r="K146" s="32"/>
      <c r="L146" s="34"/>
      <c r="M146" s="34"/>
      <c r="N146" s="26"/>
      <c r="O146" s="2"/>
      <c r="P146" s="2"/>
      <c r="Q146" s="18"/>
      <c r="R146" s="43"/>
      <c r="S146" s="43"/>
      <c r="T146" s="43"/>
      <c r="U146" s="20"/>
    </row>
    <row r="147" spans="1:21" ht="27" hidden="1" customHeight="1" x14ac:dyDescent="0.25">
      <c r="A147" s="170" t="s">
        <v>32</v>
      </c>
      <c r="B147" s="171" t="s">
        <v>33</v>
      </c>
      <c r="C147" s="45" t="s">
        <v>17</v>
      </c>
      <c r="D147" s="135" t="s">
        <v>8</v>
      </c>
      <c r="E147" s="14">
        <f>F147+G147+H147</f>
        <v>258.75</v>
      </c>
      <c r="F147" s="16">
        <f>F148+F155+F156+F157</f>
        <v>86.25</v>
      </c>
      <c r="G147" s="14">
        <f t="shared" ref="G147:H147" si="45">G148+G155+G156+G157</f>
        <v>86.25</v>
      </c>
      <c r="H147" s="14">
        <f t="shared" si="45"/>
        <v>86.25</v>
      </c>
      <c r="I147" s="73"/>
      <c r="J147" s="34"/>
      <c r="K147" s="45"/>
      <c r="L147" s="34"/>
      <c r="M147" s="14"/>
      <c r="N147" s="16"/>
      <c r="O147" s="14"/>
      <c r="P147" s="14"/>
      <c r="Q147" s="40"/>
      <c r="R147" s="43"/>
      <c r="S147" s="43"/>
      <c r="T147" s="43"/>
      <c r="U147" s="20"/>
    </row>
    <row r="148" spans="1:21" ht="27" hidden="1" customHeight="1" x14ac:dyDescent="0.25">
      <c r="A148" s="170"/>
      <c r="B148" s="171"/>
      <c r="C148" s="45" t="s">
        <v>18</v>
      </c>
      <c r="D148" s="135" t="s">
        <v>8</v>
      </c>
      <c r="E148" s="14">
        <f>F148+G148+H148</f>
        <v>258.75</v>
      </c>
      <c r="F148" s="16">
        <f>SUM(F149:F154)</f>
        <v>86.25</v>
      </c>
      <c r="G148" s="14">
        <f t="shared" ref="G148:H148" si="46">SUM(G149:G154)</f>
        <v>86.25</v>
      </c>
      <c r="H148" s="14">
        <f t="shared" si="46"/>
        <v>86.25</v>
      </c>
      <c r="I148" s="73"/>
      <c r="J148" s="34"/>
      <c r="K148" s="45"/>
      <c r="L148" s="34"/>
      <c r="M148" s="14"/>
      <c r="N148" s="16"/>
      <c r="O148" s="14"/>
      <c r="P148" s="14"/>
      <c r="Q148" s="40"/>
      <c r="R148" s="43"/>
      <c r="S148" s="43"/>
      <c r="T148" s="43"/>
      <c r="U148" s="20"/>
    </row>
    <row r="149" spans="1:21" ht="27" hidden="1" customHeight="1" x14ac:dyDescent="0.25">
      <c r="A149" s="170"/>
      <c r="B149" s="171"/>
      <c r="C149" s="183" t="s">
        <v>37</v>
      </c>
      <c r="D149" s="135" t="s">
        <v>8</v>
      </c>
      <c r="E149" s="14">
        <f t="shared" ref="E149:E157" si="47">F149+G149+H149</f>
        <v>180.75</v>
      </c>
      <c r="F149" s="16">
        <v>60.25</v>
      </c>
      <c r="G149" s="14">
        <v>60.25</v>
      </c>
      <c r="H149" s="14">
        <v>60.25</v>
      </c>
      <c r="I149" s="135"/>
      <c r="J149" s="34" t="s">
        <v>53</v>
      </c>
      <c r="K149" s="176"/>
      <c r="L149" s="33"/>
      <c r="M149" s="14"/>
      <c r="N149" s="16"/>
      <c r="O149" s="14"/>
      <c r="P149" s="14"/>
      <c r="Q149" s="36"/>
      <c r="R149" s="43"/>
      <c r="S149" s="43"/>
      <c r="T149" s="43"/>
      <c r="U149" s="20"/>
    </row>
    <row r="150" spans="1:21" ht="27" hidden="1" customHeight="1" x14ac:dyDescent="0.25">
      <c r="A150" s="170"/>
      <c r="B150" s="171"/>
      <c r="C150" s="184"/>
      <c r="D150" s="135" t="s">
        <v>8</v>
      </c>
      <c r="E150" s="14">
        <f t="shared" si="47"/>
        <v>21</v>
      </c>
      <c r="F150" s="16">
        <v>7</v>
      </c>
      <c r="G150" s="14">
        <v>7</v>
      </c>
      <c r="H150" s="14">
        <v>7</v>
      </c>
      <c r="I150" s="135"/>
      <c r="J150" s="34" t="s">
        <v>48</v>
      </c>
      <c r="K150" s="177"/>
      <c r="L150" s="33"/>
      <c r="M150" s="14"/>
      <c r="N150" s="16"/>
      <c r="O150" s="14"/>
      <c r="P150" s="14"/>
      <c r="Q150" s="36"/>
      <c r="R150" s="43"/>
      <c r="S150" s="43"/>
      <c r="T150" s="43"/>
      <c r="U150" s="20"/>
    </row>
    <row r="151" spans="1:21" ht="27" hidden="1" customHeight="1" x14ac:dyDescent="0.25">
      <c r="A151" s="170"/>
      <c r="B151" s="171"/>
      <c r="C151" s="184"/>
      <c r="D151" s="135" t="s">
        <v>8</v>
      </c>
      <c r="E151" s="14">
        <f t="shared" si="47"/>
        <v>21</v>
      </c>
      <c r="F151" s="16">
        <v>7</v>
      </c>
      <c r="G151" s="14">
        <v>7</v>
      </c>
      <c r="H151" s="14">
        <v>7</v>
      </c>
      <c r="I151" s="135"/>
      <c r="J151" s="106" t="s">
        <v>49</v>
      </c>
      <c r="K151" s="108"/>
      <c r="L151" s="109"/>
      <c r="M151" s="14"/>
      <c r="N151" s="16"/>
      <c r="O151" s="14"/>
      <c r="P151" s="14"/>
      <c r="Q151" s="36"/>
      <c r="R151" s="43"/>
      <c r="S151" s="43"/>
      <c r="T151" s="43"/>
      <c r="U151" s="20"/>
    </row>
    <row r="152" spans="1:21" ht="27" hidden="1" customHeight="1" x14ac:dyDescent="0.25">
      <c r="A152" s="170"/>
      <c r="B152" s="171"/>
      <c r="C152" s="185"/>
      <c r="D152" s="135" t="s">
        <v>8</v>
      </c>
      <c r="E152" s="14">
        <f t="shared" si="47"/>
        <v>36</v>
      </c>
      <c r="F152" s="16">
        <v>12</v>
      </c>
      <c r="G152" s="14">
        <v>12</v>
      </c>
      <c r="H152" s="14">
        <v>12</v>
      </c>
      <c r="I152" s="135"/>
      <c r="J152" s="106" t="s">
        <v>50</v>
      </c>
      <c r="K152" s="108"/>
      <c r="L152" s="109"/>
      <c r="M152" s="14"/>
      <c r="N152" s="16"/>
      <c r="O152" s="14"/>
      <c r="P152" s="14"/>
      <c r="Q152" s="36"/>
      <c r="R152" s="43"/>
      <c r="S152" s="43"/>
      <c r="T152" s="43"/>
      <c r="U152" s="20"/>
    </row>
    <row r="153" spans="1:21" ht="27" hidden="1" customHeight="1" x14ac:dyDescent="0.25">
      <c r="A153" s="170"/>
      <c r="B153" s="171"/>
      <c r="C153" s="134" t="s">
        <v>38</v>
      </c>
      <c r="D153" s="135" t="s">
        <v>8</v>
      </c>
      <c r="E153" s="14">
        <f t="shared" si="47"/>
        <v>0</v>
      </c>
      <c r="F153" s="16">
        <v>0</v>
      </c>
      <c r="G153" s="14">
        <v>0</v>
      </c>
      <c r="H153" s="14">
        <v>0</v>
      </c>
      <c r="I153" s="135"/>
      <c r="J153" s="55"/>
      <c r="K153" s="46"/>
      <c r="L153" s="34"/>
      <c r="M153" s="14"/>
      <c r="N153" s="16"/>
      <c r="O153" s="14"/>
      <c r="P153" s="14"/>
      <c r="Q153" s="36"/>
      <c r="R153" s="43"/>
      <c r="S153" s="43"/>
      <c r="T153" s="43"/>
      <c r="U153" s="20"/>
    </row>
    <row r="154" spans="1:21" ht="27" hidden="1" customHeight="1" x14ac:dyDescent="0.25">
      <c r="A154" s="170"/>
      <c r="B154" s="171"/>
      <c r="C154" s="134" t="s">
        <v>39</v>
      </c>
      <c r="D154" s="135" t="s">
        <v>8</v>
      </c>
      <c r="E154" s="14">
        <f t="shared" si="47"/>
        <v>0</v>
      </c>
      <c r="F154" s="16">
        <v>0</v>
      </c>
      <c r="G154" s="14">
        <v>0</v>
      </c>
      <c r="H154" s="14">
        <v>0</v>
      </c>
      <c r="I154" s="135"/>
      <c r="J154" s="55"/>
      <c r="K154" s="46"/>
      <c r="L154" s="34"/>
      <c r="M154" s="14"/>
      <c r="N154" s="16"/>
      <c r="O154" s="14"/>
      <c r="P154" s="14"/>
      <c r="Q154" s="36"/>
      <c r="R154" s="43"/>
      <c r="S154" s="43"/>
      <c r="T154" s="43"/>
      <c r="U154" s="20"/>
    </row>
    <row r="155" spans="1:21" ht="27" hidden="1" customHeight="1" x14ac:dyDescent="0.25">
      <c r="A155" s="170"/>
      <c r="B155" s="171"/>
      <c r="C155" s="134" t="s">
        <v>9</v>
      </c>
      <c r="D155" s="135" t="s">
        <v>8</v>
      </c>
      <c r="E155" s="14">
        <f t="shared" si="47"/>
        <v>0</v>
      </c>
      <c r="F155" s="16">
        <v>0</v>
      </c>
      <c r="G155" s="14">
        <v>0</v>
      </c>
      <c r="H155" s="14">
        <v>0</v>
      </c>
      <c r="I155" s="135"/>
      <c r="J155" s="55"/>
      <c r="K155" s="46"/>
      <c r="L155" s="34"/>
      <c r="M155" s="14"/>
      <c r="N155" s="16"/>
      <c r="O155" s="14"/>
      <c r="P155" s="14"/>
      <c r="Q155" s="36"/>
      <c r="R155" s="43"/>
      <c r="S155" s="43"/>
      <c r="T155" s="43"/>
      <c r="U155" s="20"/>
    </row>
    <row r="156" spans="1:21" ht="27" hidden="1" customHeight="1" x14ac:dyDescent="0.25">
      <c r="A156" s="170"/>
      <c r="B156" s="171"/>
      <c r="C156" s="134" t="s">
        <v>10</v>
      </c>
      <c r="D156" s="135" t="s">
        <v>8</v>
      </c>
      <c r="E156" s="14">
        <f t="shared" si="47"/>
        <v>0</v>
      </c>
      <c r="F156" s="16">
        <v>0</v>
      </c>
      <c r="G156" s="14">
        <v>0</v>
      </c>
      <c r="H156" s="14">
        <v>0</v>
      </c>
      <c r="I156" s="135"/>
      <c r="J156" s="55"/>
      <c r="K156" s="46"/>
      <c r="L156" s="34"/>
      <c r="M156" s="14"/>
      <c r="N156" s="16"/>
      <c r="O156" s="14"/>
      <c r="P156" s="14"/>
      <c r="Q156" s="36"/>
      <c r="R156" s="43"/>
      <c r="S156" s="43"/>
      <c r="T156" s="43"/>
      <c r="U156" s="20"/>
    </row>
    <row r="157" spans="1:21" ht="27" hidden="1" customHeight="1" x14ac:dyDescent="0.25">
      <c r="A157" s="170"/>
      <c r="B157" s="171"/>
      <c r="C157" s="134" t="s">
        <v>11</v>
      </c>
      <c r="D157" s="135" t="s">
        <v>8</v>
      </c>
      <c r="E157" s="14">
        <f t="shared" si="47"/>
        <v>0</v>
      </c>
      <c r="F157" s="16">
        <v>0</v>
      </c>
      <c r="G157" s="14">
        <v>0</v>
      </c>
      <c r="H157" s="14">
        <v>0</v>
      </c>
      <c r="I157" s="73"/>
      <c r="J157" s="55"/>
      <c r="K157" s="46"/>
      <c r="L157" s="34"/>
      <c r="M157" s="14"/>
      <c r="N157" s="16"/>
      <c r="O157" s="14"/>
      <c r="P157" s="14"/>
      <c r="Q157" s="40"/>
      <c r="R157" s="43"/>
      <c r="S157" s="43"/>
      <c r="T157" s="43"/>
      <c r="U157" s="20"/>
    </row>
    <row r="158" spans="1:21" ht="54.75" hidden="1" customHeight="1" x14ac:dyDescent="0.25">
      <c r="A158" s="172"/>
      <c r="B158" s="171" t="s">
        <v>23</v>
      </c>
      <c r="C158" s="133" t="s">
        <v>65</v>
      </c>
      <c r="D158" s="135" t="s">
        <v>25</v>
      </c>
      <c r="E158" s="135">
        <v>11</v>
      </c>
      <c r="F158" s="25">
        <f>E158</f>
        <v>11</v>
      </c>
      <c r="G158" s="6">
        <f t="shared" ref="G158:H158" si="48">F158</f>
        <v>11</v>
      </c>
      <c r="H158" s="6">
        <f t="shared" si="48"/>
        <v>11</v>
      </c>
      <c r="I158" s="6">
        <f>H158</f>
        <v>11</v>
      </c>
      <c r="J158" s="55"/>
      <c r="K158" s="32"/>
      <c r="L158" s="34"/>
      <c r="M158" s="34"/>
      <c r="N158" s="25"/>
      <c r="O158" s="6"/>
      <c r="P158" s="6"/>
      <c r="Q158" s="39"/>
      <c r="R158" s="43"/>
      <c r="S158" s="43"/>
      <c r="T158" s="43"/>
      <c r="U158" s="20"/>
    </row>
    <row r="159" spans="1:21" ht="64.5" hidden="1" customHeight="1" x14ac:dyDescent="0.25">
      <c r="A159" s="172"/>
      <c r="B159" s="171"/>
      <c r="C159" s="133" t="s">
        <v>66</v>
      </c>
      <c r="D159" s="135" t="s">
        <v>24</v>
      </c>
      <c r="E159" s="135">
        <v>991</v>
      </c>
      <c r="F159" s="25">
        <v>4500</v>
      </c>
      <c r="G159" s="6">
        <v>4500</v>
      </c>
      <c r="H159" s="6">
        <v>4500</v>
      </c>
      <c r="I159" s="6">
        <v>4500</v>
      </c>
      <c r="J159" s="55"/>
      <c r="K159" s="32"/>
      <c r="L159" s="34"/>
      <c r="M159" s="34"/>
      <c r="N159" s="25"/>
      <c r="O159" s="6"/>
      <c r="P159" s="6"/>
      <c r="Q159" s="39"/>
      <c r="R159" s="43"/>
      <c r="S159" s="43"/>
      <c r="T159" s="43"/>
      <c r="U159" s="20"/>
    </row>
    <row r="160" spans="1:21" ht="27" hidden="1" customHeight="1" x14ac:dyDescent="0.25">
      <c r="A160" s="170" t="s">
        <v>34</v>
      </c>
      <c r="B160" s="173" t="s">
        <v>47</v>
      </c>
      <c r="C160" s="45" t="s">
        <v>17</v>
      </c>
      <c r="D160" s="135" t="s">
        <v>8</v>
      </c>
      <c r="E160" s="14">
        <f>F160+G160+H160</f>
        <v>39</v>
      </c>
      <c r="F160" s="16">
        <f>F161+F165+F166+F167</f>
        <v>13</v>
      </c>
      <c r="G160" s="14">
        <f>G161+G165+G166+G167</f>
        <v>13</v>
      </c>
      <c r="H160" s="14">
        <f>H161+H165+H166+H167</f>
        <v>13</v>
      </c>
      <c r="I160" s="73"/>
      <c r="J160" s="106"/>
      <c r="K160" s="45"/>
      <c r="L160" s="34"/>
      <c r="M160" s="14"/>
      <c r="N160" s="16"/>
      <c r="O160" s="14"/>
      <c r="P160" s="14"/>
      <c r="Q160" s="40"/>
      <c r="R160" s="43"/>
      <c r="S160" s="43"/>
      <c r="T160" s="43"/>
      <c r="U160" s="20"/>
    </row>
    <row r="161" spans="1:21" ht="27" hidden="1" customHeight="1" x14ac:dyDescent="0.25">
      <c r="A161" s="170"/>
      <c r="B161" s="173"/>
      <c r="C161" s="45" t="s">
        <v>18</v>
      </c>
      <c r="D161" s="135" t="s">
        <v>8</v>
      </c>
      <c r="E161" s="14">
        <f>F161+G161+H161</f>
        <v>39</v>
      </c>
      <c r="F161" s="16">
        <f>SUM(F162:F164)</f>
        <v>13</v>
      </c>
      <c r="G161" s="14">
        <f t="shared" ref="G161:H161" si="49">SUM(G162:G164)</f>
        <v>13</v>
      </c>
      <c r="H161" s="14">
        <f t="shared" si="49"/>
        <v>13</v>
      </c>
      <c r="I161" s="73"/>
      <c r="J161" s="106"/>
      <c r="K161" s="45"/>
      <c r="L161" s="34"/>
      <c r="M161" s="14"/>
      <c r="N161" s="16"/>
      <c r="O161" s="14"/>
      <c r="P161" s="14"/>
      <c r="Q161" s="40"/>
      <c r="R161" s="43"/>
      <c r="S161" s="43"/>
      <c r="T161" s="43"/>
      <c r="U161" s="20"/>
    </row>
    <row r="162" spans="1:21" ht="27" hidden="1" customHeight="1" x14ac:dyDescent="0.25">
      <c r="A162" s="170"/>
      <c r="B162" s="173"/>
      <c r="C162" s="134" t="s">
        <v>37</v>
      </c>
      <c r="D162" s="135" t="s">
        <v>8</v>
      </c>
      <c r="E162" s="14">
        <f t="shared" ref="E162:E167" si="50">F162+G162+H162</f>
        <v>39</v>
      </c>
      <c r="F162" s="16">
        <v>13</v>
      </c>
      <c r="G162" s="14">
        <v>13</v>
      </c>
      <c r="H162" s="14">
        <v>13</v>
      </c>
      <c r="I162" s="135"/>
      <c r="J162" s="106" t="s">
        <v>53</v>
      </c>
      <c r="K162" s="107"/>
      <c r="L162" s="34"/>
      <c r="M162" s="14"/>
      <c r="N162" s="16"/>
      <c r="O162" s="14"/>
      <c r="P162" s="14"/>
      <c r="Q162" s="36"/>
      <c r="R162" s="43"/>
      <c r="S162" s="43"/>
      <c r="T162" s="43"/>
      <c r="U162" s="20"/>
    </row>
    <row r="163" spans="1:21" ht="27" hidden="1" customHeight="1" x14ac:dyDescent="0.25">
      <c r="A163" s="170"/>
      <c r="B163" s="173"/>
      <c r="C163" s="134" t="s">
        <v>38</v>
      </c>
      <c r="D163" s="135" t="s">
        <v>8</v>
      </c>
      <c r="E163" s="14">
        <f t="shared" si="50"/>
        <v>0</v>
      </c>
      <c r="F163" s="16">
        <v>0</v>
      </c>
      <c r="G163" s="14">
        <v>0</v>
      </c>
      <c r="H163" s="14">
        <v>0</v>
      </c>
      <c r="I163" s="135"/>
      <c r="J163" s="106"/>
      <c r="K163" s="46"/>
      <c r="L163" s="34"/>
      <c r="M163" s="14"/>
      <c r="N163" s="16"/>
      <c r="O163" s="14"/>
      <c r="P163" s="14"/>
      <c r="Q163" s="36"/>
      <c r="R163" s="43"/>
      <c r="S163" s="43"/>
      <c r="T163" s="43"/>
      <c r="U163" s="20"/>
    </row>
    <row r="164" spans="1:21" ht="27" hidden="1" customHeight="1" x14ac:dyDescent="0.25">
      <c r="A164" s="170"/>
      <c r="B164" s="173"/>
      <c r="C164" s="134" t="s">
        <v>39</v>
      </c>
      <c r="D164" s="135" t="s">
        <v>8</v>
      </c>
      <c r="E164" s="14">
        <f t="shared" si="50"/>
        <v>0</v>
      </c>
      <c r="F164" s="16">
        <v>0</v>
      </c>
      <c r="G164" s="14">
        <v>0</v>
      </c>
      <c r="H164" s="14">
        <v>0</v>
      </c>
      <c r="I164" s="135"/>
      <c r="J164" s="106"/>
      <c r="K164" s="46"/>
      <c r="L164" s="34"/>
      <c r="M164" s="14"/>
      <c r="N164" s="16"/>
      <c r="O164" s="14"/>
      <c r="P164" s="14"/>
      <c r="Q164" s="36"/>
      <c r="R164" s="43"/>
      <c r="S164" s="43"/>
      <c r="T164" s="43"/>
      <c r="U164" s="20"/>
    </row>
    <row r="165" spans="1:21" ht="27" hidden="1" customHeight="1" x14ac:dyDescent="0.25">
      <c r="A165" s="170"/>
      <c r="B165" s="173"/>
      <c r="C165" s="134" t="s">
        <v>9</v>
      </c>
      <c r="D165" s="135" t="s">
        <v>8</v>
      </c>
      <c r="E165" s="14">
        <f t="shared" si="50"/>
        <v>0</v>
      </c>
      <c r="F165" s="16">
        <v>0</v>
      </c>
      <c r="G165" s="14">
        <v>0</v>
      </c>
      <c r="H165" s="14">
        <v>0</v>
      </c>
      <c r="I165" s="135"/>
      <c r="J165" s="106"/>
      <c r="K165" s="46"/>
      <c r="L165" s="34"/>
      <c r="M165" s="14"/>
      <c r="N165" s="16"/>
      <c r="O165" s="14"/>
      <c r="P165" s="14"/>
      <c r="Q165" s="36"/>
      <c r="R165" s="43"/>
      <c r="S165" s="43"/>
      <c r="T165" s="43"/>
      <c r="U165" s="20"/>
    </row>
    <row r="166" spans="1:21" ht="27" hidden="1" customHeight="1" x14ac:dyDescent="0.25">
      <c r="A166" s="170"/>
      <c r="B166" s="173"/>
      <c r="C166" s="134" t="s">
        <v>10</v>
      </c>
      <c r="D166" s="135" t="s">
        <v>8</v>
      </c>
      <c r="E166" s="14">
        <f t="shared" si="50"/>
        <v>0</v>
      </c>
      <c r="F166" s="16">
        <v>0</v>
      </c>
      <c r="G166" s="14">
        <v>0</v>
      </c>
      <c r="H166" s="14">
        <v>0</v>
      </c>
      <c r="I166" s="135"/>
      <c r="J166" s="106"/>
      <c r="K166" s="46"/>
      <c r="L166" s="34"/>
      <c r="M166" s="14"/>
      <c r="N166" s="16"/>
      <c r="O166" s="14"/>
      <c r="P166" s="14"/>
      <c r="Q166" s="36"/>
      <c r="R166" s="43"/>
      <c r="S166" s="43"/>
      <c r="T166" s="43"/>
      <c r="U166" s="20"/>
    </row>
    <row r="167" spans="1:21" ht="27" hidden="1" customHeight="1" x14ac:dyDescent="0.25">
      <c r="A167" s="170"/>
      <c r="B167" s="173"/>
      <c r="C167" s="134" t="s">
        <v>11</v>
      </c>
      <c r="D167" s="135" t="s">
        <v>8</v>
      </c>
      <c r="E167" s="14">
        <f t="shared" si="50"/>
        <v>0</v>
      </c>
      <c r="F167" s="16">
        <v>0</v>
      </c>
      <c r="G167" s="14">
        <v>0</v>
      </c>
      <c r="H167" s="14">
        <v>0</v>
      </c>
      <c r="I167" s="73"/>
      <c r="J167" s="106"/>
      <c r="K167" s="46"/>
      <c r="L167" s="34"/>
      <c r="M167" s="14"/>
      <c r="N167" s="16"/>
      <c r="O167" s="14"/>
      <c r="P167" s="14"/>
      <c r="Q167" s="40"/>
      <c r="R167" s="43"/>
      <c r="S167" s="43"/>
      <c r="T167" s="43"/>
      <c r="U167" s="20"/>
    </row>
    <row r="168" spans="1:21" ht="65.25" hidden="1" customHeight="1" x14ac:dyDescent="0.25">
      <c r="A168" s="172"/>
      <c r="B168" s="171" t="s">
        <v>23</v>
      </c>
      <c r="C168" s="133" t="s">
        <v>67</v>
      </c>
      <c r="D168" s="135" t="s">
        <v>25</v>
      </c>
      <c r="E168" s="135">
        <v>0</v>
      </c>
      <c r="F168" s="25">
        <v>1</v>
      </c>
      <c r="G168" s="6">
        <v>1</v>
      </c>
      <c r="H168" s="6">
        <v>1</v>
      </c>
      <c r="I168" s="6">
        <v>1</v>
      </c>
      <c r="J168" s="55"/>
      <c r="K168" s="32"/>
      <c r="L168" s="34"/>
      <c r="M168" s="34"/>
      <c r="N168" s="25"/>
      <c r="O168" s="6"/>
      <c r="P168" s="6"/>
      <c r="Q168" s="39"/>
      <c r="R168" s="43"/>
      <c r="S168" s="43"/>
      <c r="T168" s="43"/>
      <c r="U168" s="20"/>
    </row>
    <row r="169" spans="1:21" ht="78" hidden="1" customHeight="1" x14ac:dyDescent="0.25">
      <c r="A169" s="172"/>
      <c r="B169" s="171"/>
      <c r="C169" s="133" t="s">
        <v>68</v>
      </c>
      <c r="D169" s="135" t="s">
        <v>24</v>
      </c>
      <c r="E169" s="135">
        <v>0</v>
      </c>
      <c r="F169" s="25">
        <v>80</v>
      </c>
      <c r="G169" s="6">
        <v>90</v>
      </c>
      <c r="H169" s="6">
        <v>100</v>
      </c>
      <c r="I169" s="6">
        <v>100</v>
      </c>
      <c r="J169" s="34"/>
      <c r="K169" s="32"/>
      <c r="L169" s="34"/>
      <c r="M169" s="34"/>
      <c r="N169" s="25"/>
      <c r="O169" s="6"/>
      <c r="P169" s="6"/>
      <c r="Q169" s="39"/>
      <c r="R169" s="43"/>
      <c r="S169" s="43"/>
      <c r="T169" s="43"/>
      <c r="U169" s="20"/>
    </row>
    <row r="170" spans="1:21" ht="27" hidden="1" customHeight="1" x14ac:dyDescent="0.25">
      <c r="A170" s="186"/>
      <c r="B170" s="188"/>
      <c r="C170" s="61" t="s">
        <v>39</v>
      </c>
      <c r="D170" s="55" t="s">
        <v>8</v>
      </c>
      <c r="E170" s="58">
        <f t="shared" ref="E170:E173" si="51">F170+G170+H170</f>
        <v>0</v>
      </c>
      <c r="F170" s="59">
        <f t="shared" ref="F170:H173" si="52">F154+F164</f>
        <v>0</v>
      </c>
      <c r="G170" s="58">
        <f t="shared" si="52"/>
        <v>0</v>
      </c>
      <c r="H170" s="58">
        <f t="shared" si="52"/>
        <v>0</v>
      </c>
      <c r="I170" s="55"/>
      <c r="J170" s="28"/>
    </row>
    <row r="171" spans="1:21" ht="27" hidden="1" customHeight="1" x14ac:dyDescent="0.25">
      <c r="A171" s="186"/>
      <c r="B171" s="188"/>
      <c r="C171" s="61" t="s">
        <v>9</v>
      </c>
      <c r="D171" s="55" t="s">
        <v>8</v>
      </c>
      <c r="E171" s="58">
        <f t="shared" si="51"/>
        <v>0</v>
      </c>
      <c r="F171" s="59">
        <f t="shared" si="52"/>
        <v>0</v>
      </c>
      <c r="G171" s="58">
        <f t="shared" si="52"/>
        <v>0</v>
      </c>
      <c r="H171" s="58">
        <f t="shared" si="52"/>
        <v>0</v>
      </c>
      <c r="I171" s="55"/>
      <c r="J171" s="29"/>
    </row>
    <row r="172" spans="1:21" ht="27" hidden="1" customHeight="1" x14ac:dyDescent="0.25">
      <c r="A172" s="186"/>
      <c r="B172" s="188"/>
      <c r="C172" s="61" t="s">
        <v>10</v>
      </c>
      <c r="D172" s="55" t="s">
        <v>8</v>
      </c>
      <c r="E172" s="58">
        <f t="shared" si="51"/>
        <v>0</v>
      </c>
      <c r="F172" s="59">
        <f t="shared" si="52"/>
        <v>0</v>
      </c>
      <c r="G172" s="58">
        <f t="shared" si="52"/>
        <v>0</v>
      </c>
      <c r="H172" s="58">
        <f t="shared" si="52"/>
        <v>0</v>
      </c>
      <c r="I172" s="55"/>
      <c r="J172" s="29"/>
    </row>
    <row r="173" spans="1:21" ht="27" hidden="1" customHeight="1" x14ac:dyDescent="0.25">
      <c r="A173" s="187"/>
      <c r="B173" s="189"/>
      <c r="C173" s="61" t="s">
        <v>11</v>
      </c>
      <c r="D173" s="55" t="s">
        <v>8</v>
      </c>
      <c r="E173" s="58">
        <f t="shared" si="51"/>
        <v>0</v>
      </c>
      <c r="F173" s="59">
        <f t="shared" si="52"/>
        <v>0</v>
      </c>
      <c r="G173" s="58">
        <f t="shared" si="52"/>
        <v>0</v>
      </c>
      <c r="H173" s="58">
        <f t="shared" si="52"/>
        <v>0</v>
      </c>
      <c r="I173" s="63"/>
      <c r="J173" s="11"/>
    </row>
    <row r="174" spans="1:21" ht="16.5" x14ac:dyDescent="0.25">
      <c r="A174" s="64"/>
      <c r="B174" s="65"/>
      <c r="C174" s="66"/>
      <c r="D174" s="65"/>
      <c r="E174" s="65"/>
      <c r="F174" s="67"/>
      <c r="G174" s="65"/>
      <c r="H174" s="65"/>
      <c r="I174" s="65"/>
    </row>
    <row r="176" spans="1:21" x14ac:dyDescent="0.25">
      <c r="F176" s="27"/>
      <c r="G176" s="8"/>
    </row>
  </sheetData>
  <autoFilter ref="A1:J176"/>
  <mergeCells count="80">
    <mergeCell ref="C24:C28"/>
    <mergeCell ref="A6:J6"/>
    <mergeCell ref="A7:J7"/>
    <mergeCell ref="A8:A9"/>
    <mergeCell ref="B8:B9"/>
    <mergeCell ref="C8:C9"/>
    <mergeCell ref="D8:D9"/>
    <mergeCell ref="E8:E9"/>
    <mergeCell ref="F8:H8"/>
    <mergeCell ref="I8:I9"/>
    <mergeCell ref="J8:J9"/>
    <mergeCell ref="J10:J17"/>
    <mergeCell ref="C18:I18"/>
    <mergeCell ref="A10:A17"/>
    <mergeCell ref="B10:B17"/>
    <mergeCell ref="H1:J1"/>
    <mergeCell ref="H2:J2"/>
    <mergeCell ref="H3:J3"/>
    <mergeCell ref="A4:J4"/>
    <mergeCell ref="A5:J5"/>
    <mergeCell ref="A83:A90"/>
    <mergeCell ref="B83:B90"/>
    <mergeCell ref="C20:I20"/>
    <mergeCell ref="B41:B48"/>
    <mergeCell ref="C81:J81"/>
    <mergeCell ref="B63:B70"/>
    <mergeCell ref="A63:A70"/>
    <mergeCell ref="B72:B79"/>
    <mergeCell ref="A72:A79"/>
    <mergeCell ref="B22:B39"/>
    <mergeCell ref="A22:A39"/>
    <mergeCell ref="C33:C36"/>
    <mergeCell ref="A41:A48"/>
    <mergeCell ref="A50:A57"/>
    <mergeCell ref="B50:B57"/>
    <mergeCell ref="C29:C32"/>
    <mergeCell ref="B135:B142"/>
    <mergeCell ref="A124:A132"/>
    <mergeCell ref="A143:A144"/>
    <mergeCell ref="B92:B99"/>
    <mergeCell ref="A92:A99"/>
    <mergeCell ref="B143:B144"/>
    <mergeCell ref="A101:A108"/>
    <mergeCell ref="B101:B108"/>
    <mergeCell ref="A112:A119"/>
    <mergeCell ref="B112:B119"/>
    <mergeCell ref="B124:B132"/>
    <mergeCell ref="A135:A142"/>
    <mergeCell ref="A170:A173"/>
    <mergeCell ref="B170:B173"/>
    <mergeCell ref="A160:A167"/>
    <mergeCell ref="B160:B167"/>
    <mergeCell ref="A168:A169"/>
    <mergeCell ref="B168:B169"/>
    <mergeCell ref="R8:T8"/>
    <mergeCell ref="K110:Q110"/>
    <mergeCell ref="K120:Q120"/>
    <mergeCell ref="K122:Q122"/>
    <mergeCell ref="K18:Q18"/>
    <mergeCell ref="K20:Q20"/>
    <mergeCell ref="K8:K9"/>
    <mergeCell ref="L8:L9"/>
    <mergeCell ref="M8:M9"/>
    <mergeCell ref="N8:P8"/>
    <mergeCell ref="Q8:Q9"/>
    <mergeCell ref="K145:Q145"/>
    <mergeCell ref="K149:K150"/>
    <mergeCell ref="K126:K127"/>
    <mergeCell ref="L126:L127"/>
    <mergeCell ref="C110:I110"/>
    <mergeCell ref="C126:C127"/>
    <mergeCell ref="D126:D127"/>
    <mergeCell ref="C122:I122"/>
    <mergeCell ref="C120:I120"/>
    <mergeCell ref="C149:C152"/>
    <mergeCell ref="A147:A157"/>
    <mergeCell ref="B147:B157"/>
    <mergeCell ref="A158:A159"/>
    <mergeCell ref="B158:B159"/>
    <mergeCell ref="C145:I145"/>
  </mergeCells>
  <pageMargins left="0.39370078740157483" right="0.39370078740157483" top="0.78740157480314965" bottom="0.39370078740157483" header="0.31496062992125984" footer="0.31496062992125984"/>
  <pageSetup paperSize="9" scale="93" fitToHeight="0" orientation="landscape" blackAndWhite="1" r:id="rId1"/>
  <rowBreaks count="1" manualBreakCount="1">
    <brk id="11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Layout" topLeftCell="A13" zoomScaleNormal="100" zoomScaleSheetLayoutView="100" workbookViewId="0">
      <selection activeCell="E22" sqref="E22:E26"/>
    </sheetView>
  </sheetViews>
  <sheetFormatPr defaultRowHeight="15" x14ac:dyDescent="0.25"/>
  <cols>
    <col min="1" max="1" width="6.28515625" customWidth="1"/>
    <col min="2" max="2" width="22.28515625" customWidth="1"/>
    <col min="3" max="3" width="26.7109375" customWidth="1"/>
    <col min="4" max="4" width="15.42578125" customWidth="1"/>
    <col min="5" max="5" width="18.42578125" customWidth="1"/>
    <col min="6" max="6" width="14.28515625" customWidth="1"/>
    <col min="7" max="7" width="17.85546875" customWidth="1"/>
    <col min="8" max="8" width="20.28515625" customWidth="1"/>
    <col min="9" max="9" width="16.42578125" customWidth="1"/>
    <col min="10" max="10" width="15.5703125" customWidth="1"/>
    <col min="11" max="11" width="15.140625" customWidth="1"/>
    <col min="12" max="12" width="13.7109375" customWidth="1"/>
    <col min="14" max="14" width="13.7109375" customWidth="1"/>
  </cols>
  <sheetData>
    <row r="1" spans="1:14" ht="18.75" x14ac:dyDescent="0.3">
      <c r="B1" s="96"/>
      <c r="C1" s="96"/>
      <c r="D1" s="96"/>
      <c r="E1" s="96"/>
      <c r="F1" s="96"/>
      <c r="G1" s="96"/>
      <c r="H1" s="96"/>
      <c r="I1" s="207" t="s">
        <v>157</v>
      </c>
      <c r="J1" s="207"/>
      <c r="K1" s="207"/>
      <c r="L1" s="207"/>
      <c r="M1" s="207"/>
      <c r="N1" s="207"/>
    </row>
    <row r="2" spans="1:14" ht="18.75" x14ac:dyDescent="0.3">
      <c r="B2" s="96"/>
      <c r="C2" s="96"/>
      <c r="D2" s="96"/>
      <c r="E2" s="96"/>
      <c r="F2" s="96"/>
      <c r="G2" s="96"/>
      <c r="H2" s="96"/>
      <c r="I2" s="207" t="s">
        <v>156</v>
      </c>
      <c r="J2" s="207"/>
      <c r="K2" s="207"/>
      <c r="L2" s="207"/>
      <c r="M2" s="207"/>
      <c r="N2" s="207"/>
    </row>
    <row r="3" spans="1:14" ht="18.75" x14ac:dyDescent="0.3">
      <c r="B3" s="96"/>
      <c r="C3" s="96"/>
      <c r="D3" s="96"/>
      <c r="E3" s="96"/>
      <c r="F3" s="96"/>
      <c r="G3" s="96"/>
      <c r="H3" s="96"/>
      <c r="I3" s="207" t="s">
        <v>158</v>
      </c>
      <c r="J3" s="207"/>
      <c r="K3" s="207"/>
      <c r="L3" s="207"/>
      <c r="M3" s="207"/>
      <c r="N3" s="207"/>
    </row>
    <row r="4" spans="1:14" ht="18.75" x14ac:dyDescent="0.3">
      <c r="B4" s="96"/>
      <c r="C4" s="96"/>
      <c r="D4" s="96"/>
      <c r="E4" s="96"/>
      <c r="F4" s="96"/>
      <c r="G4" s="96"/>
      <c r="H4" s="96"/>
      <c r="I4" s="207" t="s">
        <v>159</v>
      </c>
      <c r="J4" s="207"/>
      <c r="K4" s="207"/>
      <c r="L4" s="207"/>
      <c r="M4" s="207"/>
      <c r="N4" s="207"/>
    </row>
    <row r="5" spans="1:14" x14ac:dyDescent="0.25">
      <c r="B5" s="96"/>
      <c r="C5" s="96"/>
      <c r="D5" s="96"/>
      <c r="E5" s="96"/>
      <c r="F5" s="96"/>
      <c r="G5" s="96"/>
      <c r="H5" s="96"/>
      <c r="I5" s="96"/>
      <c r="J5" s="96"/>
      <c r="K5" s="97"/>
      <c r="L5" s="97"/>
      <c r="M5" s="97"/>
    </row>
    <row r="6" spans="1:14" x14ac:dyDescent="0.25">
      <c r="B6" s="208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7" spans="1:14" ht="87.75" customHeight="1" x14ac:dyDescent="0.25">
      <c r="B7" s="206" t="s">
        <v>120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97"/>
    </row>
    <row r="8" spans="1:14" x14ac:dyDescent="0.25">
      <c r="A8" s="213" t="s">
        <v>103</v>
      </c>
      <c r="B8" s="210" t="s">
        <v>104</v>
      </c>
      <c r="C8" s="210" t="s">
        <v>105</v>
      </c>
      <c r="D8" s="210" t="s">
        <v>106</v>
      </c>
      <c r="E8" s="210" t="s">
        <v>107</v>
      </c>
      <c r="F8" s="210" t="s">
        <v>108</v>
      </c>
      <c r="G8" s="210" t="s">
        <v>109</v>
      </c>
      <c r="H8" s="210" t="s">
        <v>110</v>
      </c>
      <c r="I8" s="210"/>
      <c r="J8" s="210"/>
      <c r="K8" s="210"/>
      <c r="L8" s="210"/>
      <c r="M8" s="97"/>
    </row>
    <row r="9" spans="1:14" x14ac:dyDescent="0.25">
      <c r="A9" s="213"/>
      <c r="B9" s="210"/>
      <c r="C9" s="210"/>
      <c r="D9" s="210"/>
      <c r="E9" s="210"/>
      <c r="F9" s="210"/>
      <c r="G9" s="210"/>
      <c r="H9" s="158" t="s">
        <v>111</v>
      </c>
      <c r="I9" s="158">
        <v>2020</v>
      </c>
      <c r="J9" s="158">
        <v>2021</v>
      </c>
      <c r="K9" s="98">
        <v>2022</v>
      </c>
      <c r="L9" s="98">
        <v>2023</v>
      </c>
      <c r="M9" s="97"/>
    </row>
    <row r="10" spans="1:14" x14ac:dyDescent="0.25">
      <c r="A10" s="159">
        <v>1</v>
      </c>
      <c r="B10" s="158">
        <v>2</v>
      </c>
      <c r="C10" s="158">
        <v>3</v>
      </c>
      <c r="D10" s="158">
        <v>4</v>
      </c>
      <c r="E10" s="158">
        <v>5</v>
      </c>
      <c r="F10" s="158">
        <v>6</v>
      </c>
      <c r="G10" s="158">
        <v>7</v>
      </c>
      <c r="H10" s="158">
        <v>8</v>
      </c>
      <c r="I10" s="158">
        <v>9</v>
      </c>
      <c r="J10" s="158">
        <v>10</v>
      </c>
      <c r="K10" s="98">
        <v>11</v>
      </c>
      <c r="L10" s="98">
        <v>12</v>
      </c>
      <c r="M10" s="97"/>
    </row>
    <row r="11" spans="1:14" x14ac:dyDescent="0.25">
      <c r="A11" s="210" t="s">
        <v>112</v>
      </c>
      <c r="B11" s="210"/>
      <c r="C11" s="210"/>
      <c r="D11" s="210"/>
      <c r="E11" s="210"/>
      <c r="F11" s="210"/>
      <c r="G11" s="210"/>
      <c r="H11" s="210"/>
      <c r="I11" s="210"/>
      <c r="J11" s="210"/>
      <c r="K11" s="160"/>
      <c r="L11" s="160"/>
      <c r="M11" s="97"/>
    </row>
    <row r="12" spans="1:14" x14ac:dyDescent="0.25">
      <c r="A12" s="211" t="s">
        <v>128</v>
      </c>
      <c r="B12" s="212" t="s">
        <v>121</v>
      </c>
      <c r="C12" s="212" t="s">
        <v>122</v>
      </c>
      <c r="D12" s="212" t="s">
        <v>160</v>
      </c>
      <c r="E12" s="212" t="s">
        <v>123</v>
      </c>
      <c r="F12" s="212" t="s">
        <v>113</v>
      </c>
      <c r="G12" s="161" t="s">
        <v>114</v>
      </c>
      <c r="H12" s="99">
        <f>I12+J12+K12+L12</f>
        <v>0</v>
      </c>
      <c r="I12" s="102">
        <f>I13+I14+I15+I16</f>
        <v>0</v>
      </c>
      <c r="J12" s="102">
        <f t="shared" ref="J12:L12" si="0">J13+J14+J15+J16</f>
        <v>0</v>
      </c>
      <c r="K12" s="102">
        <f t="shared" si="0"/>
        <v>0</v>
      </c>
      <c r="L12" s="102">
        <f t="shared" si="0"/>
        <v>0</v>
      </c>
      <c r="M12" s="97"/>
    </row>
    <row r="13" spans="1:14" ht="30" x14ac:dyDescent="0.25">
      <c r="A13" s="211"/>
      <c r="B13" s="212"/>
      <c r="C13" s="212"/>
      <c r="D13" s="212"/>
      <c r="E13" s="212"/>
      <c r="F13" s="212"/>
      <c r="G13" s="161" t="s">
        <v>115</v>
      </c>
      <c r="H13" s="99">
        <f t="shared" ref="H13:H21" si="1">I13+J13+K13+L13</f>
        <v>0</v>
      </c>
      <c r="I13" s="103">
        <v>0</v>
      </c>
      <c r="J13" s="103">
        <v>0</v>
      </c>
      <c r="K13" s="103">
        <v>0</v>
      </c>
      <c r="L13" s="100">
        <v>0</v>
      </c>
      <c r="M13" s="97"/>
    </row>
    <row r="14" spans="1:14" ht="45" x14ac:dyDescent="0.25">
      <c r="A14" s="211"/>
      <c r="B14" s="212"/>
      <c r="C14" s="212"/>
      <c r="D14" s="212"/>
      <c r="E14" s="212"/>
      <c r="F14" s="212"/>
      <c r="G14" s="161" t="s">
        <v>116</v>
      </c>
      <c r="H14" s="99">
        <f t="shared" si="1"/>
        <v>0</v>
      </c>
      <c r="I14" s="103">
        <v>0</v>
      </c>
      <c r="J14" s="103">
        <v>0</v>
      </c>
      <c r="K14" s="103">
        <v>0</v>
      </c>
      <c r="L14" s="100">
        <v>0</v>
      </c>
      <c r="M14" s="97"/>
    </row>
    <row r="15" spans="1:14" x14ac:dyDescent="0.25">
      <c r="A15" s="211"/>
      <c r="B15" s="212"/>
      <c r="C15" s="212"/>
      <c r="D15" s="212"/>
      <c r="E15" s="212"/>
      <c r="F15" s="212"/>
      <c r="G15" s="161" t="s">
        <v>117</v>
      </c>
      <c r="H15" s="99">
        <f t="shared" si="1"/>
        <v>0</v>
      </c>
      <c r="I15" s="103">
        <v>0</v>
      </c>
      <c r="J15" s="103">
        <v>0</v>
      </c>
      <c r="K15" s="103">
        <v>0</v>
      </c>
      <c r="L15" s="100">
        <v>0</v>
      </c>
      <c r="M15" s="97"/>
    </row>
    <row r="16" spans="1:14" ht="30" x14ac:dyDescent="0.25">
      <c r="A16" s="211"/>
      <c r="B16" s="212"/>
      <c r="C16" s="212"/>
      <c r="D16" s="212"/>
      <c r="E16" s="212"/>
      <c r="F16" s="212"/>
      <c r="G16" s="161" t="s">
        <v>118</v>
      </c>
      <c r="H16" s="99">
        <f t="shared" si="1"/>
        <v>0</v>
      </c>
      <c r="I16" s="103">
        <v>0</v>
      </c>
      <c r="J16" s="103">
        <v>0</v>
      </c>
      <c r="K16" s="103">
        <v>0</v>
      </c>
      <c r="L16" s="100">
        <v>0</v>
      </c>
      <c r="M16" s="97"/>
    </row>
    <row r="17" spans="1:13" ht="21" customHeight="1" x14ac:dyDescent="0.25">
      <c r="A17" s="211" t="s">
        <v>129</v>
      </c>
      <c r="B17" s="212" t="s">
        <v>124</v>
      </c>
      <c r="C17" s="212" t="s">
        <v>125</v>
      </c>
      <c r="D17" s="212" t="s">
        <v>149</v>
      </c>
      <c r="E17" s="212" t="s">
        <v>83</v>
      </c>
      <c r="F17" s="212" t="s">
        <v>113</v>
      </c>
      <c r="G17" s="161" t="s">
        <v>114</v>
      </c>
      <c r="H17" s="99">
        <f t="shared" si="1"/>
        <v>0</v>
      </c>
      <c r="I17" s="101">
        <f>I18+I19+I20+I21</f>
        <v>0</v>
      </c>
      <c r="J17" s="101">
        <f t="shared" ref="J17:L17" si="2">J18+J19+J20+J21</f>
        <v>0</v>
      </c>
      <c r="K17" s="101">
        <f t="shared" si="2"/>
        <v>0</v>
      </c>
      <c r="L17" s="101">
        <f t="shared" si="2"/>
        <v>0</v>
      </c>
      <c r="M17" s="97"/>
    </row>
    <row r="18" spans="1:13" ht="30" x14ac:dyDescent="0.25">
      <c r="A18" s="211"/>
      <c r="B18" s="212"/>
      <c r="C18" s="212"/>
      <c r="D18" s="212"/>
      <c r="E18" s="212"/>
      <c r="F18" s="212"/>
      <c r="G18" s="161" t="s">
        <v>115</v>
      </c>
      <c r="H18" s="99">
        <f t="shared" si="1"/>
        <v>0</v>
      </c>
      <c r="I18" s="101">
        <v>0</v>
      </c>
      <c r="J18" s="101">
        <v>0</v>
      </c>
      <c r="K18" s="101">
        <v>0</v>
      </c>
      <c r="L18" s="101">
        <v>0</v>
      </c>
      <c r="M18" s="97"/>
    </row>
    <row r="19" spans="1:13" ht="45" x14ac:dyDescent="0.25">
      <c r="A19" s="211"/>
      <c r="B19" s="212"/>
      <c r="C19" s="212"/>
      <c r="D19" s="212"/>
      <c r="E19" s="212"/>
      <c r="F19" s="212"/>
      <c r="G19" s="161" t="s">
        <v>116</v>
      </c>
      <c r="H19" s="99">
        <f t="shared" si="1"/>
        <v>0</v>
      </c>
      <c r="I19" s="103">
        <v>0</v>
      </c>
      <c r="J19" s="103">
        <v>0</v>
      </c>
      <c r="K19" s="103">
        <v>0</v>
      </c>
      <c r="L19" s="100">
        <v>0</v>
      </c>
      <c r="M19" s="97"/>
    </row>
    <row r="20" spans="1:13" x14ac:dyDescent="0.25">
      <c r="A20" s="211"/>
      <c r="B20" s="212"/>
      <c r="C20" s="212"/>
      <c r="D20" s="212"/>
      <c r="E20" s="212"/>
      <c r="F20" s="212"/>
      <c r="G20" s="161" t="s">
        <v>117</v>
      </c>
      <c r="H20" s="99">
        <f t="shared" si="1"/>
        <v>0</v>
      </c>
      <c r="I20" s="103">
        <v>0</v>
      </c>
      <c r="J20" s="103">
        <v>0</v>
      </c>
      <c r="K20" s="103">
        <v>0</v>
      </c>
      <c r="L20" s="100">
        <v>0</v>
      </c>
      <c r="M20" s="97"/>
    </row>
    <row r="21" spans="1:13" ht="30" x14ac:dyDescent="0.25">
      <c r="A21" s="211"/>
      <c r="B21" s="212"/>
      <c r="C21" s="212"/>
      <c r="D21" s="212"/>
      <c r="E21" s="212"/>
      <c r="F21" s="212"/>
      <c r="G21" s="161" t="s">
        <v>118</v>
      </c>
      <c r="H21" s="99">
        <f t="shared" si="1"/>
        <v>0</v>
      </c>
      <c r="I21" s="103">
        <v>0</v>
      </c>
      <c r="J21" s="103">
        <v>0</v>
      </c>
      <c r="K21" s="103">
        <v>0</v>
      </c>
      <c r="L21" s="100">
        <v>0</v>
      </c>
      <c r="M21" s="97"/>
    </row>
    <row r="22" spans="1:13" ht="21" customHeight="1" x14ac:dyDescent="0.25">
      <c r="A22" s="211" t="s">
        <v>130</v>
      </c>
      <c r="B22" s="212" t="s">
        <v>127</v>
      </c>
      <c r="C22" s="212" t="s">
        <v>126</v>
      </c>
      <c r="D22" s="212" t="s">
        <v>150</v>
      </c>
      <c r="E22" s="212" t="s">
        <v>81</v>
      </c>
      <c r="F22" s="212" t="s">
        <v>113</v>
      </c>
      <c r="G22" s="161" t="s">
        <v>114</v>
      </c>
      <c r="H22" s="99">
        <f>I22+J22+K22+L22</f>
        <v>0</v>
      </c>
      <c r="I22" s="101">
        <f>I23+I24+I25+I26</f>
        <v>0</v>
      </c>
      <c r="J22" s="101">
        <f t="shared" ref="J22:L22" si="3">J23+J24+J25+J26</f>
        <v>0</v>
      </c>
      <c r="K22" s="101">
        <f t="shared" si="3"/>
        <v>0</v>
      </c>
      <c r="L22" s="101">
        <f t="shared" si="3"/>
        <v>0</v>
      </c>
      <c r="M22" s="97"/>
    </row>
    <row r="23" spans="1:13" ht="30" x14ac:dyDescent="0.25">
      <c r="A23" s="211"/>
      <c r="B23" s="212"/>
      <c r="C23" s="212"/>
      <c r="D23" s="212"/>
      <c r="E23" s="212"/>
      <c r="F23" s="212"/>
      <c r="G23" s="161" t="s">
        <v>115</v>
      </c>
      <c r="H23" s="99">
        <f t="shared" ref="H23:H31" si="4">I23+J23+K23+L23</f>
        <v>0</v>
      </c>
      <c r="I23" s="101">
        <v>0</v>
      </c>
      <c r="J23" s="101">
        <v>0</v>
      </c>
      <c r="K23" s="101">
        <v>0</v>
      </c>
      <c r="L23" s="101">
        <v>0</v>
      </c>
      <c r="M23" s="97"/>
    </row>
    <row r="24" spans="1:13" ht="45" x14ac:dyDescent="0.25">
      <c r="A24" s="211"/>
      <c r="B24" s="212"/>
      <c r="C24" s="212"/>
      <c r="D24" s="212"/>
      <c r="E24" s="212"/>
      <c r="F24" s="212"/>
      <c r="G24" s="161" t="s">
        <v>116</v>
      </c>
      <c r="H24" s="99">
        <f t="shared" si="4"/>
        <v>0</v>
      </c>
      <c r="I24" s="103">
        <v>0</v>
      </c>
      <c r="J24" s="103">
        <v>0</v>
      </c>
      <c r="K24" s="103">
        <v>0</v>
      </c>
      <c r="L24" s="100">
        <v>0</v>
      </c>
      <c r="M24" s="97"/>
    </row>
    <row r="25" spans="1:13" x14ac:dyDescent="0.25">
      <c r="A25" s="211"/>
      <c r="B25" s="212"/>
      <c r="C25" s="212"/>
      <c r="D25" s="212"/>
      <c r="E25" s="212"/>
      <c r="F25" s="212"/>
      <c r="G25" s="161" t="s">
        <v>117</v>
      </c>
      <c r="H25" s="99">
        <f t="shared" si="4"/>
        <v>0</v>
      </c>
      <c r="I25" s="103">
        <v>0</v>
      </c>
      <c r="J25" s="103">
        <v>0</v>
      </c>
      <c r="K25" s="103">
        <v>0</v>
      </c>
      <c r="L25" s="100">
        <v>0</v>
      </c>
      <c r="M25" s="97"/>
    </row>
    <row r="26" spans="1:13" ht="30" x14ac:dyDescent="0.25">
      <c r="A26" s="211"/>
      <c r="B26" s="212"/>
      <c r="C26" s="212"/>
      <c r="D26" s="212"/>
      <c r="E26" s="212"/>
      <c r="F26" s="212"/>
      <c r="G26" s="161" t="s">
        <v>118</v>
      </c>
      <c r="H26" s="99">
        <f t="shared" si="4"/>
        <v>0</v>
      </c>
      <c r="I26" s="103">
        <v>0</v>
      </c>
      <c r="J26" s="103">
        <v>0</v>
      </c>
      <c r="K26" s="103">
        <v>0</v>
      </c>
      <c r="L26" s="100">
        <v>0</v>
      </c>
      <c r="M26" s="97"/>
    </row>
    <row r="27" spans="1:13" x14ac:dyDescent="0.25">
      <c r="A27" s="213"/>
      <c r="B27" s="214" t="s">
        <v>119</v>
      </c>
      <c r="C27" s="214"/>
      <c r="D27" s="214"/>
      <c r="E27" s="214"/>
      <c r="F27" s="214"/>
      <c r="G27" s="161" t="s">
        <v>114</v>
      </c>
      <c r="H27" s="99">
        <f t="shared" si="4"/>
        <v>0</v>
      </c>
      <c r="I27" s="101">
        <f>I28+I29+I30+I31</f>
        <v>0</v>
      </c>
      <c r="J27" s="101">
        <f t="shared" ref="J27:L27" si="5">J28+J29+J30+J31</f>
        <v>0</v>
      </c>
      <c r="K27" s="101">
        <f t="shared" si="5"/>
        <v>0</v>
      </c>
      <c r="L27" s="101">
        <f t="shared" si="5"/>
        <v>0</v>
      </c>
    </row>
    <row r="28" spans="1:13" ht="30" x14ac:dyDescent="0.25">
      <c r="A28" s="213"/>
      <c r="B28" s="214"/>
      <c r="C28" s="214"/>
      <c r="D28" s="214"/>
      <c r="E28" s="214"/>
      <c r="F28" s="214"/>
      <c r="G28" s="161" t="s">
        <v>115</v>
      </c>
      <c r="H28" s="99">
        <f t="shared" si="4"/>
        <v>0</v>
      </c>
      <c r="I28" s="101">
        <v>0</v>
      </c>
      <c r="J28" s="101">
        <v>0</v>
      </c>
      <c r="K28" s="101">
        <v>0</v>
      </c>
      <c r="L28" s="101">
        <v>0</v>
      </c>
    </row>
    <row r="29" spans="1:13" ht="45" x14ac:dyDescent="0.25">
      <c r="A29" s="213"/>
      <c r="B29" s="214"/>
      <c r="C29" s="214"/>
      <c r="D29" s="214"/>
      <c r="E29" s="214"/>
      <c r="F29" s="214"/>
      <c r="G29" s="161" t="s">
        <v>116</v>
      </c>
      <c r="H29" s="99">
        <f t="shared" si="4"/>
        <v>0</v>
      </c>
      <c r="I29" s="103">
        <v>0</v>
      </c>
      <c r="J29" s="103">
        <v>0</v>
      </c>
      <c r="K29" s="103">
        <v>0</v>
      </c>
      <c r="L29" s="100">
        <v>0</v>
      </c>
    </row>
    <row r="30" spans="1:13" x14ac:dyDescent="0.25">
      <c r="A30" s="213"/>
      <c r="B30" s="214"/>
      <c r="C30" s="214"/>
      <c r="D30" s="214"/>
      <c r="E30" s="214"/>
      <c r="F30" s="214"/>
      <c r="G30" s="161" t="s">
        <v>117</v>
      </c>
      <c r="H30" s="99">
        <f t="shared" si="4"/>
        <v>0</v>
      </c>
      <c r="I30" s="103">
        <v>0</v>
      </c>
      <c r="J30" s="103">
        <v>0</v>
      </c>
      <c r="K30" s="103">
        <v>0</v>
      </c>
      <c r="L30" s="100">
        <v>0</v>
      </c>
    </row>
    <row r="31" spans="1:13" ht="30" x14ac:dyDescent="0.25">
      <c r="A31" s="213"/>
      <c r="B31" s="214"/>
      <c r="C31" s="214"/>
      <c r="D31" s="214"/>
      <c r="E31" s="214"/>
      <c r="F31" s="214"/>
      <c r="G31" s="161" t="s">
        <v>118</v>
      </c>
      <c r="H31" s="99">
        <f t="shared" si="4"/>
        <v>0</v>
      </c>
      <c r="I31" s="103">
        <v>0</v>
      </c>
      <c r="J31" s="103">
        <v>0</v>
      </c>
      <c r="K31" s="103">
        <v>0</v>
      </c>
      <c r="L31" s="100">
        <v>0</v>
      </c>
    </row>
  </sheetData>
  <mergeCells count="35">
    <mergeCell ref="A27:A31"/>
    <mergeCell ref="B27:F31"/>
    <mergeCell ref="B22:B26"/>
    <mergeCell ref="C22:C26"/>
    <mergeCell ref="C17:C21"/>
    <mergeCell ref="B17:B21"/>
    <mergeCell ref="A17:A21"/>
    <mergeCell ref="D17:D21"/>
    <mergeCell ref="E17:E21"/>
    <mergeCell ref="F17:F21"/>
    <mergeCell ref="D22:D26"/>
    <mergeCell ref="E22:E26"/>
    <mergeCell ref="F22:F26"/>
    <mergeCell ref="A22:A26"/>
    <mergeCell ref="G8:G9"/>
    <mergeCell ref="H8:L8"/>
    <mergeCell ref="A11:J11"/>
    <mergeCell ref="A12:A16"/>
    <mergeCell ref="B12:B16"/>
    <mergeCell ref="A8:A9"/>
    <mergeCell ref="B8:B9"/>
    <mergeCell ref="C8:C9"/>
    <mergeCell ref="D8:D9"/>
    <mergeCell ref="E8:E9"/>
    <mergeCell ref="F8:F9"/>
    <mergeCell ref="C12:C16"/>
    <mergeCell ref="D12:D16"/>
    <mergeCell ref="E12:E16"/>
    <mergeCell ref="F12:F16"/>
    <mergeCell ref="B7:L7"/>
    <mergeCell ref="I1:N1"/>
    <mergeCell ref="I2:N2"/>
    <mergeCell ref="I3:N3"/>
    <mergeCell ref="I4:N4"/>
    <mergeCell ref="B6:M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Программа Культура 2021-2023 </vt:lpstr>
      <vt:lpstr>Портфель проектов</vt:lpstr>
      <vt:lpstr>'Программа Культура 2021-2023 '!_ftnref1</vt:lpstr>
      <vt:lpstr>'Программа Культура 2021-2023 '!_ftnref2</vt:lpstr>
      <vt:lpstr>'Программа Культура 2021-2023 '!Заголовки_для_печати</vt:lpstr>
      <vt:lpstr>'Программа Культура 2021-2023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2020-12-04T06:31:44Z</dcterms:modified>
</cp:coreProperties>
</file>